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Nivel de Pozo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K66" i="1" l="1"/>
  <c r="J66" i="1"/>
  <c r="I66" i="1"/>
  <c r="H66" i="1"/>
  <c r="G66" i="1"/>
  <c r="E66" i="1"/>
  <c r="D66" i="1"/>
  <c r="C66" i="1"/>
  <c r="K65" i="1"/>
  <c r="J65" i="1"/>
  <c r="I65" i="1"/>
  <c r="H65" i="1"/>
  <c r="G65" i="1"/>
  <c r="E65" i="1"/>
  <c r="D65" i="1"/>
  <c r="C65" i="1"/>
  <c r="K64" i="1"/>
  <c r="J64" i="1"/>
  <c r="I64" i="1"/>
  <c r="H64" i="1"/>
  <c r="G64" i="1"/>
  <c r="E64" i="1"/>
  <c r="D64" i="1"/>
  <c r="C64" i="1"/>
  <c r="K63" i="1"/>
  <c r="J63" i="1"/>
  <c r="I63" i="1"/>
  <c r="H63" i="1"/>
  <c r="G63" i="1"/>
  <c r="E63" i="1"/>
  <c r="D63" i="1"/>
  <c r="C63" i="1"/>
  <c r="K62" i="1"/>
  <c r="J62" i="1"/>
  <c r="I62" i="1"/>
  <c r="H62" i="1"/>
  <c r="G62" i="1"/>
  <c r="E62" i="1"/>
  <c r="D62" i="1"/>
  <c r="C62" i="1"/>
  <c r="K61" i="1"/>
  <c r="J61" i="1"/>
  <c r="I61" i="1"/>
  <c r="H61" i="1"/>
  <c r="G61" i="1"/>
  <c r="E61" i="1"/>
  <c r="D61" i="1"/>
  <c r="C61" i="1"/>
  <c r="AI60" i="1"/>
  <c r="H60" i="1" s="1"/>
  <c r="AH60" i="1"/>
  <c r="AF60" i="1"/>
  <c r="AE60" i="1"/>
  <c r="D60" i="1" s="1"/>
  <c r="G60" i="1"/>
  <c r="E60" i="1"/>
  <c r="C60" i="1"/>
  <c r="AH59" i="1"/>
  <c r="G59" i="1" s="1"/>
  <c r="AF59" i="1"/>
  <c r="AE59" i="1"/>
  <c r="E59" i="1"/>
  <c r="D59" i="1"/>
  <c r="C59" i="1"/>
  <c r="AJ58" i="1"/>
  <c r="AH58" i="1"/>
  <c r="G58" i="1" s="1"/>
  <c r="AF58" i="1"/>
  <c r="E58" i="1" s="1"/>
  <c r="AE58" i="1"/>
  <c r="I58" i="1"/>
  <c r="D58" i="1"/>
  <c r="C58" i="1"/>
  <c r="AJ57" i="1"/>
  <c r="I57" i="1" s="1"/>
  <c r="AH57" i="1"/>
  <c r="AF57" i="1"/>
  <c r="E57" i="1" s="1"/>
  <c r="AE57" i="1"/>
  <c r="D57" i="1" s="1"/>
  <c r="G57" i="1"/>
  <c r="C57" i="1"/>
  <c r="AI56" i="1"/>
  <c r="H56" i="1" s="1"/>
  <c r="AH56" i="1"/>
  <c r="AF56" i="1"/>
  <c r="AE56" i="1"/>
  <c r="D56" i="1" s="1"/>
  <c r="G56" i="1"/>
  <c r="E56" i="1"/>
  <c r="C56" i="1"/>
  <c r="AK55" i="1"/>
  <c r="AH55" i="1"/>
  <c r="G55" i="1" s="1"/>
  <c r="AF55" i="1"/>
  <c r="AE55" i="1"/>
  <c r="J55" i="1"/>
  <c r="E55" i="1"/>
  <c r="D55" i="1"/>
  <c r="C55" i="1"/>
  <c r="AJ54" i="1"/>
  <c r="AH54" i="1"/>
  <c r="G54" i="1" s="1"/>
  <c r="AF54" i="1"/>
  <c r="E54" i="1" s="1"/>
  <c r="AE54" i="1"/>
  <c r="I54" i="1"/>
  <c r="D54" i="1"/>
  <c r="C54" i="1"/>
  <c r="AJ53" i="1"/>
  <c r="I53" i="1" s="1"/>
  <c r="AI53" i="1"/>
  <c r="AH53" i="1"/>
  <c r="AF53" i="1"/>
  <c r="E53" i="1" s="1"/>
  <c r="AE53" i="1"/>
  <c r="D53" i="1" s="1"/>
  <c r="H53" i="1"/>
  <c r="G53" i="1"/>
  <c r="C53" i="1"/>
  <c r="AI52" i="1"/>
  <c r="H52" i="1" s="1"/>
  <c r="AH52" i="1"/>
  <c r="AF52" i="1"/>
  <c r="AE52" i="1"/>
  <c r="D52" i="1" s="1"/>
  <c r="G52" i="1"/>
  <c r="E52" i="1"/>
  <c r="C52" i="1"/>
  <c r="AH51" i="1"/>
  <c r="G51" i="1" s="1"/>
  <c r="AF51" i="1"/>
  <c r="AE51" i="1"/>
  <c r="E51" i="1"/>
  <c r="D51" i="1"/>
  <c r="C51" i="1"/>
  <c r="AJ50" i="1"/>
  <c r="AH50" i="1"/>
  <c r="G50" i="1" s="1"/>
  <c r="AF50" i="1"/>
  <c r="E50" i="1" s="1"/>
  <c r="AE50" i="1"/>
  <c r="I50" i="1"/>
  <c r="D50" i="1"/>
  <c r="C50" i="1"/>
  <c r="AJ49" i="1"/>
  <c r="I49" i="1" s="1"/>
  <c r="AH49" i="1"/>
  <c r="AE49" i="1"/>
  <c r="G49" i="1"/>
  <c r="D49" i="1"/>
  <c r="C49" i="1"/>
  <c r="AJ48" i="1"/>
  <c r="I48" i="1" s="1"/>
  <c r="AH48" i="1"/>
  <c r="AE48" i="1"/>
  <c r="D48" i="1" s="1"/>
  <c r="G48" i="1"/>
  <c r="C48" i="1"/>
  <c r="AK47" i="1"/>
  <c r="J47" i="1" s="1"/>
  <c r="AH47" i="1"/>
  <c r="G47" i="1" s="1"/>
  <c r="AE47" i="1"/>
  <c r="D47" i="1" s="1"/>
  <c r="C47" i="1"/>
  <c r="AL46" i="1"/>
  <c r="K46" i="1" s="1"/>
  <c r="AH46" i="1"/>
  <c r="G46" i="1" s="1"/>
  <c r="AE46" i="1"/>
  <c r="D46" i="1"/>
  <c r="C46" i="1"/>
  <c r="AJ45" i="1"/>
  <c r="I45" i="1" s="1"/>
  <c r="AH45" i="1"/>
  <c r="AE45" i="1"/>
  <c r="G45" i="1"/>
  <c r="D45" i="1"/>
  <c r="C45" i="1"/>
  <c r="AJ44" i="1"/>
  <c r="I44" i="1" s="1"/>
  <c r="AH44" i="1"/>
  <c r="AE44" i="1"/>
  <c r="D44" i="1" s="1"/>
  <c r="G44" i="1"/>
  <c r="C44" i="1"/>
  <c r="AK43" i="1"/>
  <c r="J43" i="1" s="1"/>
  <c r="AH43" i="1"/>
  <c r="G43" i="1" s="1"/>
  <c r="AE43" i="1"/>
  <c r="D43" i="1" s="1"/>
  <c r="C43" i="1"/>
  <c r="AL42" i="1"/>
  <c r="K42" i="1" s="1"/>
  <c r="AH42" i="1"/>
  <c r="G42" i="1" s="1"/>
  <c r="AE42" i="1"/>
  <c r="D42" i="1"/>
  <c r="C42" i="1"/>
  <c r="AJ41" i="1"/>
  <c r="I41" i="1" s="1"/>
  <c r="AH41" i="1"/>
  <c r="AE41" i="1"/>
  <c r="G41" i="1"/>
  <c r="D41" i="1"/>
  <c r="C41" i="1"/>
  <c r="AJ40" i="1"/>
  <c r="AH40" i="1"/>
  <c r="AF40" i="1"/>
  <c r="E40" i="1" s="1"/>
  <c r="AE40" i="1"/>
  <c r="I40" i="1"/>
  <c r="G40" i="1"/>
  <c r="D40" i="1"/>
  <c r="C40" i="1"/>
  <c r="AJ39" i="1"/>
  <c r="I39" i="1" s="1"/>
  <c r="AI39" i="1"/>
  <c r="H39" i="1" s="1"/>
  <c r="AH39" i="1"/>
  <c r="AF39" i="1"/>
  <c r="AE39" i="1"/>
  <c r="D39" i="1" s="1"/>
  <c r="G39" i="1"/>
  <c r="E39" i="1"/>
  <c r="C39" i="1"/>
  <c r="AI38" i="1"/>
  <c r="H38" i="1" s="1"/>
  <c r="AH38" i="1"/>
  <c r="AF38" i="1"/>
  <c r="AE38" i="1"/>
  <c r="G38" i="1"/>
  <c r="E38" i="1"/>
  <c r="D38" i="1"/>
  <c r="C38" i="1"/>
  <c r="AL37" i="1"/>
  <c r="K37" i="1" s="1"/>
  <c r="AH37" i="1"/>
  <c r="G37" i="1" s="1"/>
  <c r="AE37" i="1"/>
  <c r="D37" i="1" s="1"/>
  <c r="C37" i="1"/>
  <c r="AI36" i="1"/>
  <c r="H36" i="1" s="1"/>
  <c r="AH36" i="1"/>
  <c r="G36" i="1" s="1"/>
  <c r="AE36" i="1"/>
  <c r="D36" i="1"/>
  <c r="C36" i="1"/>
  <c r="AJ35" i="1"/>
  <c r="I35" i="1" s="1"/>
  <c r="AI35" i="1"/>
  <c r="H35" i="1" s="1"/>
  <c r="AH35" i="1"/>
  <c r="AE35" i="1"/>
  <c r="G35" i="1"/>
  <c r="D35" i="1"/>
  <c r="C35" i="1"/>
  <c r="AK34" i="1"/>
  <c r="J34" i="1" s="1"/>
  <c r="AH34" i="1"/>
  <c r="AE34" i="1"/>
  <c r="D34" i="1" s="1"/>
  <c r="G34" i="1"/>
  <c r="C34" i="1"/>
  <c r="AL33" i="1"/>
  <c r="K33" i="1" s="1"/>
  <c r="AH33" i="1"/>
  <c r="G33" i="1" s="1"/>
  <c r="AE33" i="1"/>
  <c r="D33" i="1" s="1"/>
  <c r="C33" i="1"/>
  <c r="AI32" i="1"/>
  <c r="H32" i="1" s="1"/>
  <c r="AH32" i="1"/>
  <c r="G32" i="1" s="1"/>
  <c r="AE32" i="1"/>
  <c r="D32" i="1"/>
  <c r="C32" i="1"/>
  <c r="AJ31" i="1"/>
  <c r="AH31" i="1"/>
  <c r="G31" i="1" s="1"/>
  <c r="AE31" i="1"/>
  <c r="I31" i="1"/>
  <c r="D31" i="1"/>
  <c r="C31" i="1"/>
  <c r="AL30" i="1"/>
  <c r="K30" i="1" s="1"/>
  <c r="AH30" i="1"/>
  <c r="AE30" i="1"/>
  <c r="D30" i="1" s="1"/>
  <c r="G30" i="1"/>
  <c r="C30" i="1"/>
  <c r="AL29" i="1"/>
  <c r="K29" i="1" s="1"/>
  <c r="AH29" i="1"/>
  <c r="G29" i="1" s="1"/>
  <c r="AE29" i="1"/>
  <c r="D29" i="1" s="1"/>
  <c r="C29" i="1"/>
  <c r="AH28" i="1"/>
  <c r="AE28" i="1"/>
  <c r="G28" i="1"/>
  <c r="D28" i="1"/>
  <c r="C28" i="1"/>
  <c r="AI27" i="1"/>
  <c r="AH27" i="1"/>
  <c r="G27" i="1" s="1"/>
  <c r="AE27" i="1"/>
  <c r="H27" i="1"/>
  <c r="D27" i="1"/>
  <c r="C27" i="1"/>
  <c r="AJ26" i="1"/>
  <c r="I26" i="1" s="1"/>
  <c r="AI26" i="1"/>
  <c r="AH26" i="1"/>
  <c r="G26" i="1" s="1"/>
  <c r="AE26" i="1"/>
  <c r="H26" i="1"/>
  <c r="D26" i="1"/>
  <c r="C26" i="1"/>
  <c r="AL25" i="1"/>
  <c r="K25" i="1" s="1"/>
  <c r="AH25" i="1"/>
  <c r="AE25" i="1"/>
  <c r="G25" i="1"/>
  <c r="D25" i="1"/>
  <c r="C25" i="1"/>
  <c r="AJ24" i="1"/>
  <c r="AH24" i="1"/>
  <c r="AE24" i="1"/>
  <c r="I24" i="1"/>
  <c r="G24" i="1"/>
  <c r="D24" i="1"/>
  <c r="C24" i="1"/>
  <c r="AL23" i="1"/>
  <c r="AJ23" i="1"/>
  <c r="AH23" i="1"/>
  <c r="AE23" i="1"/>
  <c r="K23" i="1"/>
  <c r="I23" i="1"/>
  <c r="G23" i="1"/>
  <c r="D23" i="1"/>
  <c r="C23" i="1"/>
  <c r="AJ22" i="1"/>
  <c r="AH22" i="1"/>
  <c r="AE22" i="1"/>
  <c r="I22" i="1"/>
  <c r="G22" i="1"/>
  <c r="D22" i="1"/>
  <c r="C22" i="1"/>
  <c r="AL21" i="1"/>
  <c r="K21" i="1" s="1"/>
  <c r="AE21" i="1"/>
  <c r="G21" i="1"/>
  <c r="D21" i="1"/>
  <c r="C21" i="1"/>
  <c r="AL20" i="1"/>
  <c r="AH20" i="1"/>
  <c r="AE20" i="1"/>
  <c r="K20" i="1"/>
  <c r="G20" i="1"/>
  <c r="D20" i="1"/>
  <c r="C20" i="1"/>
  <c r="AJ19" i="1"/>
  <c r="AH19" i="1"/>
  <c r="AE19" i="1"/>
  <c r="I19" i="1"/>
  <c r="G19" i="1"/>
  <c r="D19" i="1"/>
  <c r="C19" i="1"/>
  <c r="AL18" i="1"/>
  <c r="AJ18" i="1"/>
  <c r="AH18" i="1"/>
  <c r="AE18" i="1"/>
  <c r="K18" i="1"/>
  <c r="I18" i="1"/>
  <c r="G18" i="1"/>
  <c r="D18" i="1"/>
  <c r="C18" i="1"/>
  <c r="K17" i="1"/>
  <c r="I17" i="1"/>
  <c r="G17" i="1"/>
  <c r="D17" i="1"/>
  <c r="C17" i="1"/>
  <c r="K16" i="1"/>
  <c r="I16" i="1"/>
  <c r="G16" i="1"/>
  <c r="D16" i="1"/>
  <c r="C16" i="1"/>
  <c r="K15" i="1"/>
  <c r="I15" i="1"/>
  <c r="G15" i="1"/>
  <c r="D15" i="1"/>
  <c r="C15" i="1"/>
  <c r="K14" i="1"/>
  <c r="I14" i="1"/>
  <c r="G14" i="1"/>
  <c r="D14" i="1"/>
  <c r="C14" i="1"/>
  <c r="K13" i="1"/>
  <c r="I13" i="1"/>
  <c r="G13" i="1"/>
  <c r="D13" i="1"/>
  <c r="C13" i="1"/>
  <c r="K12" i="1"/>
  <c r="I12" i="1"/>
  <c r="G12" i="1"/>
  <c r="D12" i="1"/>
  <c r="C12" i="1"/>
  <c r="K11" i="1"/>
  <c r="I11" i="1"/>
  <c r="G11" i="1"/>
  <c r="D11" i="1"/>
  <c r="C11" i="1"/>
  <c r="K10" i="1"/>
  <c r="I10" i="1"/>
  <c r="G10" i="1"/>
  <c r="D10" i="1"/>
  <c r="C10" i="1"/>
  <c r="AP9" i="1"/>
  <c r="AL59" i="1" s="1"/>
  <c r="K59" i="1" s="1"/>
  <c r="K9" i="1"/>
  <c r="I9" i="1"/>
  <c r="G9" i="1"/>
  <c r="D9" i="1"/>
  <c r="C9" i="1"/>
  <c r="AP8" i="1"/>
  <c r="K8" i="1"/>
  <c r="I8" i="1"/>
  <c r="G8" i="1"/>
  <c r="D8" i="1"/>
  <c r="C8" i="1"/>
  <c r="K7" i="1"/>
  <c r="I7" i="1"/>
  <c r="G7" i="1"/>
  <c r="D7" i="1"/>
  <c r="C7" i="1"/>
  <c r="AH6" i="1"/>
  <c r="AG6" i="1"/>
  <c r="K6" i="1"/>
  <c r="I6" i="1"/>
  <c r="D6" i="1"/>
  <c r="C6" i="1"/>
  <c r="K5" i="1"/>
  <c r="I5" i="1"/>
  <c r="D5" i="1"/>
  <c r="C5" i="1"/>
  <c r="AK51" i="1" l="1"/>
  <c r="J51" i="1" s="1"/>
  <c r="AK59" i="1"/>
  <c r="J59" i="1" s="1"/>
  <c r="AJ59" i="1"/>
  <c r="I59" i="1" s="1"/>
  <c r="AI58" i="1"/>
  <c r="H58" i="1" s="1"/>
  <c r="AJ55" i="1"/>
  <c r="I55" i="1" s="1"/>
  <c r="AI54" i="1"/>
  <c r="H54" i="1" s="1"/>
  <c r="AJ51" i="1"/>
  <c r="I51" i="1" s="1"/>
  <c r="AI50" i="1"/>
  <c r="H50" i="1" s="1"/>
  <c r="AI48" i="1"/>
  <c r="H48" i="1" s="1"/>
  <c r="AJ47" i="1"/>
  <c r="I47" i="1" s="1"/>
  <c r="AI44" i="1"/>
  <c r="H44" i="1" s="1"/>
  <c r="AJ43" i="1"/>
  <c r="I43" i="1" s="1"/>
  <c r="AI40" i="1"/>
  <c r="H40" i="1" s="1"/>
  <c r="AJ37" i="1"/>
  <c r="I37" i="1" s="1"/>
  <c r="AI34" i="1"/>
  <c r="H34" i="1" s="1"/>
  <c r="AJ33" i="1"/>
  <c r="I33" i="1" s="1"/>
  <c r="AJ29" i="1"/>
  <c r="I29" i="1" s="1"/>
  <c r="AJ28" i="1"/>
  <c r="I28" i="1" s="1"/>
  <c r="AJ60" i="1"/>
  <c r="I60" i="1" s="1"/>
  <c r="AI59" i="1"/>
  <c r="H59" i="1" s="1"/>
  <c r="AJ56" i="1"/>
  <c r="I56" i="1" s="1"/>
  <c r="AI55" i="1"/>
  <c r="H55" i="1" s="1"/>
  <c r="AJ52" i="1"/>
  <c r="I52" i="1" s="1"/>
  <c r="AI51" i="1"/>
  <c r="H51" i="1" s="1"/>
  <c r="AI47" i="1"/>
  <c r="H47" i="1" s="1"/>
  <c r="AJ46" i="1"/>
  <c r="I46" i="1" s="1"/>
  <c r="AI43" i="1"/>
  <c r="H43" i="1" s="1"/>
  <c r="AJ42" i="1"/>
  <c r="I42" i="1" s="1"/>
  <c r="AJ38" i="1"/>
  <c r="I38" i="1" s="1"/>
  <c r="AI37" i="1"/>
  <c r="H37" i="1" s="1"/>
  <c r="AJ36" i="1"/>
  <c r="I36" i="1" s="1"/>
  <c r="AI33" i="1"/>
  <c r="H33" i="1" s="1"/>
  <c r="AJ32" i="1"/>
  <c r="I32" i="1" s="1"/>
  <c r="AJ30" i="1"/>
  <c r="I30" i="1" s="1"/>
  <c r="AI29" i="1"/>
  <c r="H29" i="1" s="1"/>
  <c r="AJ27" i="1"/>
  <c r="I27" i="1" s="1"/>
  <c r="AL19" i="1"/>
  <c r="K19" i="1" s="1"/>
  <c r="AJ20" i="1"/>
  <c r="I20" i="1" s="1"/>
  <c r="AJ21" i="1"/>
  <c r="I21" i="1" s="1"/>
  <c r="AL24" i="1"/>
  <c r="K24" i="1" s="1"/>
  <c r="AJ25" i="1"/>
  <c r="I25" i="1" s="1"/>
  <c r="AL26" i="1"/>
  <c r="K26" i="1" s="1"/>
  <c r="AK29" i="1"/>
  <c r="J29" i="1" s="1"/>
  <c r="AK33" i="1"/>
  <c r="J33" i="1" s="1"/>
  <c r="AJ34" i="1"/>
  <c r="I34" i="1" s="1"/>
  <c r="AK37" i="1"/>
  <c r="J37" i="1" s="1"/>
  <c r="AL38" i="1"/>
  <c r="K38" i="1" s="1"/>
  <c r="AK40" i="1"/>
  <c r="J40" i="1" s="1"/>
  <c r="AI41" i="1"/>
  <c r="H41" i="1" s="1"/>
  <c r="AI42" i="1"/>
  <c r="H42" i="1" s="1"/>
  <c r="AL43" i="1"/>
  <c r="K43" i="1" s="1"/>
  <c r="AK44" i="1"/>
  <c r="J44" i="1" s="1"/>
  <c r="AI45" i="1"/>
  <c r="H45" i="1" s="1"/>
  <c r="AI46" i="1"/>
  <c r="H46" i="1" s="1"/>
  <c r="AL47" i="1"/>
  <c r="K47" i="1" s="1"/>
  <c r="AK48" i="1"/>
  <c r="J48" i="1" s="1"/>
  <c r="AI49" i="1"/>
  <c r="H49" i="1" s="1"/>
  <c r="AL51" i="1"/>
  <c r="K51" i="1" s="1"/>
  <c r="AK54" i="1"/>
  <c r="J54" i="1" s="1"/>
  <c r="AL56" i="1"/>
  <c r="K56" i="1" s="1"/>
  <c r="AI57" i="1"/>
  <c r="H57" i="1" s="1"/>
  <c r="AK60" i="1"/>
  <c r="J60" i="1" s="1"/>
  <c r="AL57" i="1"/>
  <c r="K57" i="1" s="1"/>
  <c r="AK56" i="1"/>
  <c r="J56" i="1" s="1"/>
  <c r="AL53" i="1"/>
  <c r="K53" i="1" s="1"/>
  <c r="AK52" i="1"/>
  <c r="J52" i="1" s="1"/>
  <c r="AL49" i="1"/>
  <c r="K49" i="1" s="1"/>
  <c r="AK46" i="1"/>
  <c r="J46" i="1" s="1"/>
  <c r="AL45" i="1"/>
  <c r="K45" i="1" s="1"/>
  <c r="AK42" i="1"/>
  <c r="J42" i="1" s="1"/>
  <c r="AL41" i="1"/>
  <c r="K41" i="1" s="1"/>
  <c r="AL39" i="1"/>
  <c r="K39" i="1" s="1"/>
  <c r="AK38" i="1"/>
  <c r="J38" i="1" s="1"/>
  <c r="AK36" i="1"/>
  <c r="J36" i="1" s="1"/>
  <c r="AL35" i="1"/>
  <c r="K35" i="1" s="1"/>
  <c r="AK32" i="1"/>
  <c r="J32" i="1" s="1"/>
  <c r="AL31" i="1"/>
  <c r="K31" i="1" s="1"/>
  <c r="AK30" i="1"/>
  <c r="J30" i="1" s="1"/>
  <c r="AL27" i="1"/>
  <c r="K27" i="1" s="1"/>
  <c r="AL58" i="1"/>
  <c r="K58" i="1" s="1"/>
  <c r="AK57" i="1"/>
  <c r="J57" i="1" s="1"/>
  <c r="AL54" i="1"/>
  <c r="K54" i="1" s="1"/>
  <c r="AK53" i="1"/>
  <c r="J53" i="1" s="1"/>
  <c r="AL50" i="1"/>
  <c r="K50" i="1" s="1"/>
  <c r="AK49" i="1"/>
  <c r="J49" i="1" s="1"/>
  <c r="AL48" i="1"/>
  <c r="K48" i="1" s="1"/>
  <c r="AK45" i="1"/>
  <c r="J45" i="1" s="1"/>
  <c r="AL44" i="1"/>
  <c r="K44" i="1" s="1"/>
  <c r="AK41" i="1"/>
  <c r="J41" i="1" s="1"/>
  <c r="AL40" i="1"/>
  <c r="K40" i="1" s="1"/>
  <c r="AK39" i="1"/>
  <c r="J39" i="1" s="1"/>
  <c r="AK35" i="1"/>
  <c r="J35" i="1" s="1"/>
  <c r="AL34" i="1"/>
  <c r="K34" i="1" s="1"/>
  <c r="AK31" i="1"/>
  <c r="J31" i="1" s="1"/>
  <c r="AL22" i="1"/>
  <c r="K22" i="1" s="1"/>
  <c r="AL28" i="1"/>
  <c r="K28" i="1" s="1"/>
  <c r="AL32" i="1"/>
  <c r="K32" i="1" s="1"/>
  <c r="AL36" i="1"/>
  <c r="K36" i="1" s="1"/>
  <c r="AK50" i="1"/>
  <c r="J50" i="1" s="1"/>
  <c r="AL52" i="1"/>
  <c r="K52" i="1" s="1"/>
  <c r="AL55" i="1"/>
  <c r="K55" i="1" s="1"/>
  <c r="AK58" i="1"/>
  <c r="J58" i="1" s="1"/>
  <c r="AL60" i="1"/>
  <c r="K60" i="1" s="1"/>
</calcChain>
</file>

<file path=xl/sharedStrings.xml><?xml version="1.0" encoding="utf-8"?>
<sst xmlns="http://schemas.openxmlformats.org/spreadsheetml/2006/main" count="250" uniqueCount="67">
  <si>
    <t>Pozo Monitoreo</t>
  </si>
  <si>
    <t>Casa Grande</t>
  </si>
  <si>
    <t>Ubicación</t>
  </si>
  <si>
    <t>#1</t>
  </si>
  <si>
    <t>#2</t>
  </si>
  <si>
    <t>#3</t>
  </si>
  <si>
    <t>#4</t>
  </si>
  <si>
    <t>Muro 3</t>
  </si>
  <si>
    <t>Muro 4</t>
  </si>
  <si>
    <t>Altura de pozo</t>
  </si>
  <si>
    <t>Norte</t>
  </si>
  <si>
    <t>Sur</t>
  </si>
  <si>
    <t>Noroeste</t>
  </si>
  <si>
    <t>Sureste</t>
  </si>
  <si>
    <t>m</t>
  </si>
  <si>
    <t>Profundidad (m)</t>
  </si>
  <si>
    <t>Profundidad
(m)</t>
  </si>
  <si>
    <t>PM #1</t>
  </si>
  <si>
    <t xml:space="preserve">Nivel de agua </t>
  </si>
  <si>
    <t>9:30 - 12:00</t>
  </si>
  <si>
    <t>S/A</t>
  </si>
  <si>
    <t>PM #2</t>
  </si>
  <si>
    <t>desde fondo</t>
  </si>
  <si>
    <t>desde Superficie de la tierra</t>
  </si>
  <si>
    <t>9:30 - 11:00</t>
  </si>
  <si>
    <t>PM #3</t>
  </si>
  <si>
    <t>(m)</t>
  </si>
  <si>
    <t>11:30 - 13:00</t>
  </si>
  <si>
    <t>PM #4</t>
  </si>
  <si>
    <t>11:00 - 13:00</t>
  </si>
  <si>
    <t>CG Muro 3</t>
  </si>
  <si>
    <t>17:00 - 19:00</t>
  </si>
  <si>
    <t>CG Muro 4</t>
  </si>
  <si>
    <t>15:30 - 17:00</t>
  </si>
  <si>
    <t>16:30 - 18:00</t>
  </si>
  <si>
    <t>16:00 - 17:30</t>
  </si>
  <si>
    <t>11:30 - 13:30</t>
  </si>
  <si>
    <t>10:00 - 12:00</t>
  </si>
  <si>
    <t>11:00 - 12:30</t>
  </si>
  <si>
    <t>16:00 - 18:00</t>
  </si>
  <si>
    <t>10:30 - 12:00</t>
  </si>
  <si>
    <t>15:00 - 17:30</t>
  </si>
  <si>
    <t>15:00 - 16:30</t>
  </si>
  <si>
    <t>17:00 - 18:30</t>
  </si>
  <si>
    <t>14:00 - 15:30</t>
  </si>
  <si>
    <t>18:30 - 17:30</t>
  </si>
  <si>
    <t>15:30 - 18:00</t>
  </si>
  <si>
    <t>14:00 - 16:00</t>
  </si>
  <si>
    <t>12:00 - 13:30</t>
  </si>
  <si>
    <t>15:00-16:30</t>
  </si>
  <si>
    <t>10:30-11:00</t>
  </si>
  <si>
    <t>16:00-17:00</t>
  </si>
  <si>
    <t>12:30-14:00</t>
  </si>
  <si>
    <t>13:30-15:00</t>
  </si>
  <si>
    <t>15:00- 16:30</t>
  </si>
  <si>
    <t>16:00- 17:30</t>
  </si>
  <si>
    <t>16:30- 17:30</t>
  </si>
  <si>
    <t>12:30- 14:30</t>
  </si>
  <si>
    <t>16:30- 18:00</t>
  </si>
  <si>
    <t>14:30- 16:00</t>
  </si>
  <si>
    <t>08:00-09:30</t>
  </si>
  <si>
    <t>18:30-19:45</t>
  </si>
  <si>
    <t>14:00-16:00</t>
  </si>
  <si>
    <t>10:00-12:00</t>
  </si>
  <si>
    <t>10:00-12:01</t>
  </si>
  <si>
    <t>**Desde el 20 de mayo, usa posometro de operación (antes era posometro de medio ambiente)</t>
  </si>
  <si>
    <t>*S/A = Sin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</si>
</sst>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Continuous" vertical="center"/>
    </xf>
    <xf numFmtId="0" fontId="0" fillId="2" borderId="4" xfId="0" applyFill="1" applyBorder="1" applyAlignment="1">
      <alignment horizontal="centerContinuous" vertical="center"/>
    </xf>
    <xf numFmtId="0" fontId="0" fillId="2" borderId="5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left"/>
    </xf>
    <xf numFmtId="0" fontId="1" fillId="2" borderId="6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8" xfId="0" applyFill="1" applyBorder="1" applyAlignment="1">
      <alignment horizontal="centerContinuous"/>
    </xf>
    <xf numFmtId="0" fontId="0" fillId="2" borderId="9" xfId="0" applyFill="1" applyBorder="1" applyAlignment="1">
      <alignment horizontal="centerContinuous"/>
    </xf>
    <xf numFmtId="0" fontId="0" fillId="2" borderId="10" xfId="0" applyFill="1" applyBorder="1" applyAlignment="1">
      <alignment horizontal="center" vertical="center"/>
    </xf>
    <xf numFmtId="0" fontId="0" fillId="0" borderId="0" xfId="0" applyFill="1" applyBorder="1"/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7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4" xfId="0" applyFill="1" applyBorder="1" applyAlignment="1">
      <alignment horizontal="centerContinuous"/>
    </xf>
    <xf numFmtId="0" fontId="0" fillId="2" borderId="5" xfId="0" applyFill="1" applyBorder="1" applyAlignment="1">
      <alignment horizontal="centerContinuous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vertical="center"/>
    </xf>
    <xf numFmtId="0" fontId="0" fillId="2" borderId="13" xfId="0" applyFill="1" applyBorder="1"/>
    <xf numFmtId="0" fontId="0" fillId="2" borderId="14" xfId="0" applyFill="1" applyBorder="1"/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" fontId="0" fillId="2" borderId="3" xfId="0" applyNumberFormat="1" applyFill="1" applyBorder="1" applyAlignment="1">
      <alignment horizontal="center"/>
    </xf>
    <xf numFmtId="2" fontId="0" fillId="2" borderId="17" xfId="0" applyNumberFormat="1" applyFill="1" applyBorder="1" applyAlignment="1">
      <alignment horizontal="center"/>
    </xf>
    <xf numFmtId="2" fontId="0" fillId="2" borderId="18" xfId="0" applyNumberFormat="1" applyFill="1" applyBorder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0" fillId="0" borderId="19" xfId="0" applyBorder="1"/>
    <xf numFmtId="2" fontId="0" fillId="2" borderId="20" xfId="0" applyNumberFormat="1" applyFill="1" applyBorder="1" applyAlignment="1">
      <alignment horizontal="center"/>
    </xf>
    <xf numFmtId="2" fontId="0" fillId="2" borderId="21" xfId="0" applyNumberFormat="1" applyFill="1" applyBorder="1" applyAlignment="1">
      <alignment horizontal="center"/>
    </xf>
    <xf numFmtId="0" fontId="1" fillId="2" borderId="11" xfId="0" applyFont="1" applyFill="1" applyBorder="1" applyAlignment="1">
      <alignment horizontal="centerContinuous" vertical="center"/>
    </xf>
    <xf numFmtId="16" fontId="1" fillId="2" borderId="19" xfId="0" applyNumberFormat="1" applyFon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0" borderId="0" xfId="0" applyNumberFormat="1"/>
    <xf numFmtId="16" fontId="1" fillId="2" borderId="22" xfId="0" applyNumberFormat="1" applyFont="1" applyFill="1" applyBorder="1" applyAlignment="1">
      <alignment horizontal="center" vertical="center"/>
    </xf>
    <xf numFmtId="2" fontId="0" fillId="2" borderId="22" xfId="0" applyNumberFormat="1" applyFill="1" applyBorder="1" applyAlignment="1">
      <alignment horizontal="center"/>
    </xf>
    <xf numFmtId="1" fontId="0" fillId="2" borderId="22" xfId="0" applyNumberFormat="1" applyFill="1" applyBorder="1" applyAlignment="1">
      <alignment horizontal="center"/>
    </xf>
    <xf numFmtId="0" fontId="0" fillId="0" borderId="23" xfId="0" applyBorder="1"/>
    <xf numFmtId="2" fontId="0" fillId="2" borderId="24" xfId="0" applyNumberFormat="1" applyFill="1" applyBorder="1" applyAlignment="1">
      <alignment horizontal="center"/>
    </xf>
    <xf numFmtId="0" fontId="1" fillId="2" borderId="25" xfId="0" applyFont="1" applyFill="1" applyBorder="1" applyAlignment="1">
      <alignment horizontal="centerContinuous" vertical="center"/>
    </xf>
    <xf numFmtId="16" fontId="1" fillId="2" borderId="23" xfId="0" applyNumberFormat="1" applyFont="1" applyFill="1" applyBorder="1" applyAlignment="1">
      <alignment horizontal="center" vertical="center"/>
    </xf>
    <xf numFmtId="2" fontId="0" fillId="2" borderId="23" xfId="0" applyNumberFormat="1" applyFill="1" applyBorder="1" applyAlignment="1">
      <alignment horizontal="center"/>
    </xf>
    <xf numFmtId="1" fontId="0" fillId="2" borderId="23" xfId="0" applyNumberFormat="1" applyFill="1" applyBorder="1" applyAlignment="1">
      <alignment horizontal="center"/>
    </xf>
    <xf numFmtId="16" fontId="1" fillId="2" borderId="21" xfId="0" applyNumberFormat="1" applyFon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/>
    </xf>
    <xf numFmtId="16" fontId="1" fillId="2" borderId="26" xfId="0" applyNumberFormat="1" applyFont="1" applyFill="1" applyBorder="1" applyAlignment="1">
      <alignment horizontal="center" vertical="center"/>
    </xf>
    <xf numFmtId="2" fontId="0" fillId="2" borderId="26" xfId="0" applyNumberFormat="1" applyFill="1" applyBorder="1" applyAlignment="1">
      <alignment horizontal="center"/>
    </xf>
    <xf numFmtId="1" fontId="0" fillId="2" borderId="26" xfId="0" applyNumberFormat="1" applyFill="1" applyBorder="1" applyAlignment="1">
      <alignment horizontal="center"/>
    </xf>
    <xf numFmtId="16" fontId="1" fillId="2" borderId="27" xfId="0" applyNumberFormat="1" applyFont="1" applyFill="1" applyBorder="1" applyAlignment="1">
      <alignment horizontal="center" vertical="center"/>
    </xf>
    <xf numFmtId="2" fontId="0" fillId="2" borderId="27" xfId="0" applyNumberFormat="1" applyFill="1" applyBorder="1" applyAlignment="1">
      <alignment horizontal="center"/>
    </xf>
    <xf numFmtId="1" fontId="0" fillId="2" borderId="27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Continuous" vertical="center"/>
    </xf>
    <xf numFmtId="16" fontId="1" fillId="2" borderId="28" xfId="0" applyNumberFormat="1" applyFont="1" applyFill="1" applyBorder="1" applyAlignment="1">
      <alignment horizontal="center" vertical="center"/>
    </xf>
    <xf numFmtId="2" fontId="0" fillId="2" borderId="28" xfId="0" applyNumberFormat="1" applyFill="1" applyBorder="1" applyAlignment="1">
      <alignment horizontal="center"/>
    </xf>
    <xf numFmtId="1" fontId="0" fillId="2" borderId="28" xfId="0" applyNumberFormat="1" applyFill="1" applyBorder="1" applyAlignment="1">
      <alignment horizontal="center"/>
    </xf>
    <xf numFmtId="0" fontId="0" fillId="0" borderId="0" xfId="0" applyBorder="1"/>
    <xf numFmtId="20" fontId="1" fillId="2" borderId="21" xfId="0" applyNumberFormat="1" applyFont="1" applyFill="1" applyBorder="1" applyAlignment="1">
      <alignment horizontal="center" vertical="center"/>
    </xf>
    <xf numFmtId="0" fontId="0" fillId="0" borderId="26" xfId="0" applyBorder="1"/>
    <xf numFmtId="2" fontId="0" fillId="2" borderId="29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Continuous"/>
    </xf>
    <xf numFmtId="2" fontId="0" fillId="0" borderId="0" xfId="0" applyNumberFormat="1" applyFill="1" applyBorder="1"/>
    <xf numFmtId="20" fontId="1" fillId="2" borderId="27" xfId="0" applyNumberFormat="1" applyFont="1" applyFill="1" applyBorder="1" applyAlignment="1">
      <alignment horizontal="center" vertical="center"/>
    </xf>
    <xf numFmtId="20" fontId="1" fillId="2" borderId="28" xfId="0" applyNumberFormat="1" applyFont="1" applyFill="1" applyBorder="1" applyAlignment="1">
      <alignment horizontal="center" vertical="center"/>
    </xf>
    <xf numFmtId="164" fontId="0" fillId="2" borderId="23" xfId="0" applyNumberFormat="1" applyFill="1" applyBorder="1" applyAlignment="1">
      <alignment horizontal="center"/>
    </xf>
    <xf numFmtId="0" fontId="0" fillId="2" borderId="25" xfId="0" applyFill="1" applyBorder="1"/>
    <xf numFmtId="0" fontId="0" fillId="0" borderId="0" xfId="0" applyFill="1"/>
    <xf numFmtId="164" fontId="0" fillId="2" borderId="26" xfId="0" applyNumberFormat="1" applyFill="1" applyBorder="1" applyAlignment="1">
      <alignment horizontal="center"/>
    </xf>
    <xf numFmtId="164" fontId="0" fillId="2" borderId="19" xfId="0" applyNumberFormat="1" applyFill="1" applyBorder="1" applyAlignment="1">
      <alignment horizontal="center"/>
    </xf>
    <xf numFmtId="20" fontId="1" fillId="2" borderId="22" xfId="0" applyNumberFormat="1" applyFont="1" applyFill="1" applyBorder="1" applyAlignment="1">
      <alignment horizontal="center" vertical="center"/>
    </xf>
    <xf numFmtId="16" fontId="1" fillId="2" borderId="30" xfId="0" applyNumberFormat="1" applyFont="1" applyFill="1" applyBorder="1" applyAlignment="1">
      <alignment horizontal="center" vertical="center"/>
    </xf>
    <xf numFmtId="2" fontId="0" fillId="2" borderId="30" xfId="0" applyNumberFormat="1" applyFill="1" applyBorder="1" applyAlignment="1">
      <alignment horizontal="center"/>
    </xf>
    <xf numFmtId="164" fontId="0" fillId="2" borderId="30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Continuous" vertical="center"/>
    </xf>
    <xf numFmtId="2" fontId="0" fillId="2" borderId="0" xfId="0" applyNumberForma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Continuous"/>
    </xf>
    <xf numFmtId="0" fontId="0" fillId="0" borderId="0" xfId="0" applyAlignment="1">
      <alignment horizontal="right"/>
    </xf>
    <xf numFmtId="0" fontId="0" fillId="2" borderId="0" xfId="0" applyFill="1" applyBorder="1" applyAlignment="1">
      <alignment vertical="center"/>
    </xf>
    <xf numFmtId="0" fontId="0" fillId="2" borderId="0" xfId="0" applyFill="1" applyBorder="1"/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2" fontId="0" fillId="2" borderId="0" xfId="0" applyNumberFormat="1" applyFill="1" applyBorder="1" applyAlignment="1">
      <alignment horizontal="center"/>
    </xf>
    <xf numFmtId="0" fontId="1" fillId="2" borderId="0" xfId="0" applyFont="1" applyFill="1" applyBorder="1" applyAlignment="1">
      <alignment horizontal="centerContinuous" vertical="center"/>
    </xf>
    <xf numFmtId="16" fontId="1" fillId="2" borderId="0" xfId="0" applyNumberFormat="1" applyFont="1" applyFill="1" applyBorder="1" applyAlignment="1">
      <alignment horizontal="center" vertical="center"/>
    </xf>
    <xf numFmtId="1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Continuous" vertical="center"/>
    </xf>
    <xf numFmtId="20" fontId="1" fillId="2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Pozo</a:t>
            </a:r>
            <a:r>
              <a:rPr lang="es-CL" baseline="0"/>
              <a:t> Monitoreo #1</a:t>
            </a:r>
            <a:endParaRPr lang="es-CL"/>
          </a:p>
        </c:rich>
      </c:tx>
      <c:layout>
        <c:manualLayout>
          <c:xMode val="edge"/>
          <c:yMode val="edge"/>
          <c:x val="0.26043795620437954"/>
          <c:y val="2.168021680216802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345670894623424"/>
          <c:y val="0.17386190362568316"/>
          <c:w val="0.76250333671794679"/>
          <c:h val="0.69035657128224825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'Nivel de Pozo'!$C$5:$C$73</c:f>
              <c:numCache>
                <c:formatCode>d\-mmm</c:formatCode>
                <c:ptCount val="69"/>
                <c:pt idx="0">
                  <c:v>42081</c:v>
                </c:pt>
                <c:pt idx="1">
                  <c:v>42089</c:v>
                </c:pt>
                <c:pt idx="2">
                  <c:v>42094</c:v>
                </c:pt>
                <c:pt idx="3">
                  <c:v>42096</c:v>
                </c:pt>
                <c:pt idx="4">
                  <c:v>42100</c:v>
                </c:pt>
                <c:pt idx="5">
                  <c:v>42103</c:v>
                </c:pt>
                <c:pt idx="6">
                  <c:v>42107</c:v>
                </c:pt>
                <c:pt idx="7">
                  <c:v>42114</c:v>
                </c:pt>
                <c:pt idx="8">
                  <c:v>42117</c:v>
                </c:pt>
                <c:pt idx="9">
                  <c:v>42121</c:v>
                </c:pt>
                <c:pt idx="10">
                  <c:v>42122</c:v>
                </c:pt>
                <c:pt idx="11">
                  <c:v>42123</c:v>
                </c:pt>
                <c:pt idx="12">
                  <c:v>42124</c:v>
                </c:pt>
                <c:pt idx="13">
                  <c:v>42128</c:v>
                </c:pt>
                <c:pt idx="14">
                  <c:v>42129</c:v>
                </c:pt>
                <c:pt idx="15">
                  <c:v>42130</c:v>
                </c:pt>
                <c:pt idx="16">
                  <c:v>42131</c:v>
                </c:pt>
                <c:pt idx="17">
                  <c:v>42135</c:v>
                </c:pt>
                <c:pt idx="18">
                  <c:v>42137</c:v>
                </c:pt>
                <c:pt idx="19">
                  <c:v>42139</c:v>
                </c:pt>
                <c:pt idx="20">
                  <c:v>42142</c:v>
                </c:pt>
                <c:pt idx="21">
                  <c:v>42144</c:v>
                </c:pt>
                <c:pt idx="22">
                  <c:v>42146</c:v>
                </c:pt>
                <c:pt idx="23">
                  <c:v>42149</c:v>
                </c:pt>
                <c:pt idx="24">
                  <c:v>42151</c:v>
                </c:pt>
                <c:pt idx="25">
                  <c:v>42154</c:v>
                </c:pt>
                <c:pt idx="26">
                  <c:v>42156</c:v>
                </c:pt>
                <c:pt idx="27">
                  <c:v>42158</c:v>
                </c:pt>
                <c:pt idx="28">
                  <c:v>42160</c:v>
                </c:pt>
                <c:pt idx="29">
                  <c:v>42162</c:v>
                </c:pt>
                <c:pt idx="30">
                  <c:v>42164</c:v>
                </c:pt>
                <c:pt idx="31">
                  <c:v>42165</c:v>
                </c:pt>
                <c:pt idx="32">
                  <c:v>42170</c:v>
                </c:pt>
                <c:pt idx="33">
                  <c:v>42172</c:v>
                </c:pt>
                <c:pt idx="34">
                  <c:v>42175</c:v>
                </c:pt>
                <c:pt idx="35">
                  <c:v>42177</c:v>
                </c:pt>
                <c:pt idx="36">
                  <c:v>42179</c:v>
                </c:pt>
                <c:pt idx="37">
                  <c:v>42181</c:v>
                </c:pt>
                <c:pt idx="38">
                  <c:v>42185</c:v>
                </c:pt>
                <c:pt idx="39">
                  <c:v>42186</c:v>
                </c:pt>
                <c:pt idx="40">
                  <c:v>42187</c:v>
                </c:pt>
                <c:pt idx="41">
                  <c:v>42191</c:v>
                </c:pt>
                <c:pt idx="42">
                  <c:v>42193</c:v>
                </c:pt>
                <c:pt idx="43">
                  <c:v>42198</c:v>
                </c:pt>
                <c:pt idx="44">
                  <c:v>42200</c:v>
                </c:pt>
                <c:pt idx="45">
                  <c:v>42202</c:v>
                </c:pt>
                <c:pt idx="46">
                  <c:v>42204</c:v>
                </c:pt>
                <c:pt idx="47">
                  <c:v>42205</c:v>
                </c:pt>
                <c:pt idx="48">
                  <c:v>42207</c:v>
                </c:pt>
                <c:pt idx="49">
                  <c:v>42212</c:v>
                </c:pt>
                <c:pt idx="50">
                  <c:v>42214</c:v>
                </c:pt>
                <c:pt idx="51">
                  <c:v>42216</c:v>
                </c:pt>
                <c:pt idx="52">
                  <c:v>42219</c:v>
                </c:pt>
                <c:pt idx="53">
                  <c:v>42221</c:v>
                </c:pt>
                <c:pt idx="54">
                  <c:v>42226</c:v>
                </c:pt>
                <c:pt idx="55">
                  <c:v>42228</c:v>
                </c:pt>
                <c:pt idx="56">
                  <c:v>42247</c:v>
                </c:pt>
                <c:pt idx="57">
                  <c:v>42248</c:v>
                </c:pt>
                <c:pt idx="58">
                  <c:v>42249</c:v>
                </c:pt>
                <c:pt idx="59">
                  <c:v>42254</c:v>
                </c:pt>
                <c:pt idx="60">
                  <c:v>42256</c:v>
                </c:pt>
                <c:pt idx="61">
                  <c:v>42258</c:v>
                </c:pt>
              </c:numCache>
            </c:numRef>
          </c:xVal>
          <c:yVal>
            <c:numRef>
              <c:f>'Nivel de Pozo'!$D$5:$D$73</c:f>
              <c:numCache>
                <c:formatCode>0.00</c:formatCode>
                <c:ptCount val="69"/>
                <c:pt idx="0">
                  <c:v>26.449999999999996</c:v>
                </c:pt>
                <c:pt idx="1">
                  <c:v>27.409999999999997</c:v>
                </c:pt>
                <c:pt idx="2">
                  <c:v>28.939999999999998</c:v>
                </c:pt>
                <c:pt idx="3">
                  <c:v>28.079999999999995</c:v>
                </c:pt>
                <c:pt idx="4">
                  <c:v>28.559999999999995</c:v>
                </c:pt>
                <c:pt idx="5">
                  <c:v>28.929999999999996</c:v>
                </c:pt>
                <c:pt idx="6">
                  <c:v>29.199999999999996</c:v>
                </c:pt>
                <c:pt idx="7">
                  <c:v>29.739999999999995</c:v>
                </c:pt>
                <c:pt idx="8">
                  <c:v>30.459999999999997</c:v>
                </c:pt>
                <c:pt idx="9">
                  <c:v>34.89</c:v>
                </c:pt>
                <c:pt idx="10">
                  <c:v>35.479999999999997</c:v>
                </c:pt>
                <c:pt idx="11">
                  <c:v>35.839999999999996</c:v>
                </c:pt>
                <c:pt idx="12">
                  <c:v>36.199999999999996</c:v>
                </c:pt>
                <c:pt idx="13">
                  <c:v>37.339999999999996</c:v>
                </c:pt>
                <c:pt idx="14">
                  <c:v>37.569999999999993</c:v>
                </c:pt>
                <c:pt idx="15">
                  <c:v>37.949999999999996</c:v>
                </c:pt>
                <c:pt idx="16">
                  <c:v>38.619999999999997</c:v>
                </c:pt>
                <c:pt idx="17">
                  <c:v>38.9</c:v>
                </c:pt>
                <c:pt idx="18">
                  <c:v>39.199999999999996</c:v>
                </c:pt>
                <c:pt idx="19">
                  <c:v>39.5</c:v>
                </c:pt>
                <c:pt idx="20">
                  <c:v>39.769999999999996</c:v>
                </c:pt>
                <c:pt idx="21">
                  <c:v>39.01</c:v>
                </c:pt>
                <c:pt idx="22">
                  <c:v>39.909999999999997</c:v>
                </c:pt>
                <c:pt idx="23">
                  <c:v>40.98</c:v>
                </c:pt>
                <c:pt idx="24">
                  <c:v>41.059999999999995</c:v>
                </c:pt>
                <c:pt idx="25">
                  <c:v>41.3</c:v>
                </c:pt>
                <c:pt idx="26">
                  <c:v>41.629999999999995</c:v>
                </c:pt>
                <c:pt idx="27">
                  <c:v>41.849999999999994</c:v>
                </c:pt>
                <c:pt idx="28">
                  <c:v>42.11</c:v>
                </c:pt>
                <c:pt idx="29">
                  <c:v>42.22</c:v>
                </c:pt>
                <c:pt idx="30">
                  <c:v>42.339999999999996</c:v>
                </c:pt>
                <c:pt idx="31">
                  <c:v>42.44</c:v>
                </c:pt>
                <c:pt idx="32">
                  <c:v>42.559999999999995</c:v>
                </c:pt>
                <c:pt idx="33">
                  <c:v>42.599999999999994</c:v>
                </c:pt>
                <c:pt idx="34">
                  <c:v>42.669999999999995</c:v>
                </c:pt>
                <c:pt idx="35">
                  <c:v>42.78</c:v>
                </c:pt>
                <c:pt idx="36">
                  <c:v>42.78</c:v>
                </c:pt>
                <c:pt idx="37">
                  <c:v>42.879999999999995</c:v>
                </c:pt>
                <c:pt idx="38">
                  <c:v>42.949999999999996</c:v>
                </c:pt>
                <c:pt idx="39">
                  <c:v>42.94</c:v>
                </c:pt>
                <c:pt idx="40">
                  <c:v>42.97</c:v>
                </c:pt>
                <c:pt idx="41">
                  <c:v>43.089999999999996</c:v>
                </c:pt>
                <c:pt idx="42">
                  <c:v>43.169999999999995</c:v>
                </c:pt>
                <c:pt idx="43">
                  <c:v>43.33</c:v>
                </c:pt>
                <c:pt idx="44">
                  <c:v>43.379999999999995</c:v>
                </c:pt>
                <c:pt idx="45">
                  <c:v>43.459999999999994</c:v>
                </c:pt>
                <c:pt idx="46">
                  <c:v>43.48</c:v>
                </c:pt>
                <c:pt idx="47">
                  <c:v>43.569999999999993</c:v>
                </c:pt>
                <c:pt idx="48">
                  <c:v>43.54</c:v>
                </c:pt>
                <c:pt idx="49">
                  <c:v>43.699999999999996</c:v>
                </c:pt>
                <c:pt idx="50">
                  <c:v>43.809999999999995</c:v>
                </c:pt>
                <c:pt idx="51">
                  <c:v>45.15</c:v>
                </c:pt>
                <c:pt idx="52">
                  <c:v>43.9</c:v>
                </c:pt>
                <c:pt idx="53">
                  <c:v>43.949999999999996</c:v>
                </c:pt>
                <c:pt idx="54">
                  <c:v>44.099999999999994</c:v>
                </c:pt>
                <c:pt idx="55">
                  <c:v>44.15</c:v>
                </c:pt>
                <c:pt idx="56">
                  <c:v>43.629999999999995</c:v>
                </c:pt>
                <c:pt idx="57">
                  <c:v>43.599999999999994</c:v>
                </c:pt>
                <c:pt idx="58">
                  <c:v>43.68</c:v>
                </c:pt>
                <c:pt idx="59">
                  <c:v>43.93</c:v>
                </c:pt>
                <c:pt idx="60">
                  <c:v>43.809999999999995</c:v>
                </c:pt>
                <c:pt idx="61">
                  <c:v>43.879999999999995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577024"/>
        <c:axId val="532577600"/>
      </c:scatterChart>
      <c:valAx>
        <c:axId val="532577024"/>
        <c:scaling>
          <c:orientation val="minMax"/>
        </c:scaling>
        <c:delete val="0"/>
        <c:axPos val="b"/>
        <c:numFmt formatCode="d\-mmm" sourceLinked="0"/>
        <c:majorTickMark val="in"/>
        <c:minorTickMark val="in"/>
        <c:tickLblPos val="nextTo"/>
        <c:crossAx val="532577600"/>
        <c:crosses val="autoZero"/>
        <c:crossBetween val="midCat"/>
      </c:valAx>
      <c:valAx>
        <c:axId val="532577600"/>
        <c:scaling>
          <c:orientation val="minMax"/>
          <c:max val="45"/>
          <c:min val="25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 sz="1100" b="1" i="0" baseline="0">
                    <a:effectLst/>
                  </a:rPr>
                  <a:t>Nivel de agua desde fondo (m)</a:t>
                </a:r>
                <a:endParaRPr lang="es-CL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229226671557366E-3"/>
              <c:y val="0.1472184158798332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crossAx val="532577024"/>
        <c:crosses val="autoZero"/>
        <c:crossBetween val="midCat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Casa</a:t>
            </a:r>
            <a:r>
              <a:rPr lang="es-CL" baseline="0"/>
              <a:t> Grande (Muro 3)</a:t>
            </a:r>
            <a:endParaRPr lang="es-CL"/>
          </a:p>
        </c:rich>
      </c:tx>
      <c:layout>
        <c:manualLayout>
          <c:xMode val="edge"/>
          <c:yMode val="edge"/>
          <c:x val="0.26043795620437954"/>
          <c:y val="2.168021680216802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683966511485334"/>
          <c:y val="0.17386210869982716"/>
          <c:w val="0.76250333671794679"/>
          <c:h val="0.69035657128224825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'Nivel de Pozo'!$C$5:$C$73</c:f>
              <c:numCache>
                <c:formatCode>d\-mmm</c:formatCode>
                <c:ptCount val="69"/>
                <c:pt idx="0">
                  <c:v>42081</c:v>
                </c:pt>
                <c:pt idx="1">
                  <c:v>42089</c:v>
                </c:pt>
                <c:pt idx="2">
                  <c:v>42094</c:v>
                </c:pt>
                <c:pt idx="3">
                  <c:v>42096</c:v>
                </c:pt>
                <c:pt idx="4">
                  <c:v>42100</c:v>
                </c:pt>
                <c:pt idx="5">
                  <c:v>42103</c:v>
                </c:pt>
                <c:pt idx="6">
                  <c:v>42107</c:v>
                </c:pt>
                <c:pt idx="7">
                  <c:v>42114</c:v>
                </c:pt>
                <c:pt idx="8">
                  <c:v>42117</c:v>
                </c:pt>
                <c:pt idx="9">
                  <c:v>42121</c:v>
                </c:pt>
                <c:pt idx="10">
                  <c:v>42122</c:v>
                </c:pt>
                <c:pt idx="11">
                  <c:v>42123</c:v>
                </c:pt>
                <c:pt idx="12">
                  <c:v>42124</c:v>
                </c:pt>
                <c:pt idx="13">
                  <c:v>42128</c:v>
                </c:pt>
                <c:pt idx="14">
                  <c:v>42129</c:v>
                </c:pt>
                <c:pt idx="15">
                  <c:v>42130</c:v>
                </c:pt>
                <c:pt idx="16">
                  <c:v>42131</c:v>
                </c:pt>
                <c:pt idx="17">
                  <c:v>42135</c:v>
                </c:pt>
                <c:pt idx="18">
                  <c:v>42137</c:v>
                </c:pt>
                <c:pt idx="19">
                  <c:v>42139</c:v>
                </c:pt>
                <c:pt idx="20">
                  <c:v>42142</c:v>
                </c:pt>
                <c:pt idx="21">
                  <c:v>42144</c:v>
                </c:pt>
                <c:pt idx="22">
                  <c:v>42146</c:v>
                </c:pt>
                <c:pt idx="23">
                  <c:v>42149</c:v>
                </c:pt>
                <c:pt idx="24">
                  <c:v>42151</c:v>
                </c:pt>
                <c:pt idx="25">
                  <c:v>42154</c:v>
                </c:pt>
                <c:pt idx="26">
                  <c:v>42156</c:v>
                </c:pt>
                <c:pt idx="27">
                  <c:v>42158</c:v>
                </c:pt>
                <c:pt idx="28">
                  <c:v>42160</c:v>
                </c:pt>
                <c:pt idx="29">
                  <c:v>42162</c:v>
                </c:pt>
                <c:pt idx="30">
                  <c:v>42164</c:v>
                </c:pt>
                <c:pt idx="31">
                  <c:v>42165</c:v>
                </c:pt>
                <c:pt idx="32">
                  <c:v>42170</c:v>
                </c:pt>
                <c:pt idx="33">
                  <c:v>42172</c:v>
                </c:pt>
                <c:pt idx="34">
                  <c:v>42175</c:v>
                </c:pt>
                <c:pt idx="35">
                  <c:v>42177</c:v>
                </c:pt>
                <c:pt idx="36">
                  <c:v>42179</c:v>
                </c:pt>
                <c:pt idx="37">
                  <c:v>42181</c:v>
                </c:pt>
                <c:pt idx="38">
                  <c:v>42185</c:v>
                </c:pt>
                <c:pt idx="39">
                  <c:v>42186</c:v>
                </c:pt>
                <c:pt idx="40">
                  <c:v>42187</c:v>
                </c:pt>
                <c:pt idx="41">
                  <c:v>42191</c:v>
                </c:pt>
                <c:pt idx="42">
                  <c:v>42193</c:v>
                </c:pt>
                <c:pt idx="43">
                  <c:v>42198</c:v>
                </c:pt>
                <c:pt idx="44">
                  <c:v>42200</c:v>
                </c:pt>
                <c:pt idx="45">
                  <c:v>42202</c:v>
                </c:pt>
                <c:pt idx="46">
                  <c:v>42204</c:v>
                </c:pt>
                <c:pt idx="47">
                  <c:v>42205</c:v>
                </c:pt>
                <c:pt idx="48">
                  <c:v>42207</c:v>
                </c:pt>
                <c:pt idx="49">
                  <c:v>42212</c:v>
                </c:pt>
                <c:pt idx="50">
                  <c:v>42214</c:v>
                </c:pt>
                <c:pt idx="51">
                  <c:v>42216</c:v>
                </c:pt>
                <c:pt idx="52">
                  <c:v>42219</c:v>
                </c:pt>
                <c:pt idx="53">
                  <c:v>42221</c:v>
                </c:pt>
                <c:pt idx="54">
                  <c:v>42226</c:v>
                </c:pt>
                <c:pt idx="55">
                  <c:v>42228</c:v>
                </c:pt>
                <c:pt idx="56">
                  <c:v>42247</c:v>
                </c:pt>
                <c:pt idx="57">
                  <c:v>42248</c:v>
                </c:pt>
                <c:pt idx="58">
                  <c:v>42249</c:v>
                </c:pt>
                <c:pt idx="59">
                  <c:v>42254</c:v>
                </c:pt>
                <c:pt idx="60">
                  <c:v>42256</c:v>
                </c:pt>
                <c:pt idx="61">
                  <c:v>42258</c:v>
                </c:pt>
              </c:numCache>
            </c:numRef>
          </c:xVal>
          <c:yVal>
            <c:numRef>
              <c:f>'Nivel de Pozo'!$I$5:$I$73</c:f>
              <c:numCache>
                <c:formatCode>0.00</c:formatCode>
                <c:ptCount val="69"/>
                <c:pt idx="0">
                  <c:v>4.8200000000000021</c:v>
                </c:pt>
                <c:pt idx="1">
                  <c:v>5.0400000000000009</c:v>
                </c:pt>
                <c:pt idx="2">
                  <c:v>5.1700000000000017</c:v>
                </c:pt>
                <c:pt idx="3">
                  <c:v>5.2100000000000009</c:v>
                </c:pt>
                <c:pt idx="4">
                  <c:v>5.3600000000000012</c:v>
                </c:pt>
                <c:pt idx="5">
                  <c:v>5.4000000000000021</c:v>
                </c:pt>
                <c:pt idx="6">
                  <c:v>5.4700000000000006</c:v>
                </c:pt>
                <c:pt idx="7">
                  <c:v>5.6900000000000013</c:v>
                </c:pt>
                <c:pt idx="8">
                  <c:v>5.7500000000000018</c:v>
                </c:pt>
                <c:pt idx="9">
                  <c:v>5.8900000000000006</c:v>
                </c:pt>
                <c:pt idx="10">
                  <c:v>6.0800000000000018</c:v>
                </c:pt>
                <c:pt idx="11">
                  <c:v>6.2000000000000011</c:v>
                </c:pt>
                <c:pt idx="12">
                  <c:v>6.3400000000000016</c:v>
                </c:pt>
                <c:pt idx="13">
                  <c:v>6.6900000000000013</c:v>
                </c:pt>
                <c:pt idx="14">
                  <c:v>6.740000000000002</c:v>
                </c:pt>
                <c:pt idx="15">
                  <c:v>6.8000000000000007</c:v>
                </c:pt>
                <c:pt idx="16">
                  <c:v>6.8300000000000018</c:v>
                </c:pt>
                <c:pt idx="17">
                  <c:v>6.990000000000002</c:v>
                </c:pt>
                <c:pt idx="18">
                  <c:v>7.0300000000000011</c:v>
                </c:pt>
                <c:pt idx="19">
                  <c:v>7.0600000000000005</c:v>
                </c:pt>
                <c:pt idx="20">
                  <c:v>7.1900000000000013</c:v>
                </c:pt>
                <c:pt idx="21">
                  <c:v>7.7800000000000011</c:v>
                </c:pt>
                <c:pt idx="22">
                  <c:v>7.2800000000000011</c:v>
                </c:pt>
                <c:pt idx="23">
                  <c:v>7.4400000000000013</c:v>
                </c:pt>
                <c:pt idx="24">
                  <c:v>7.5400000000000009</c:v>
                </c:pt>
                <c:pt idx="25">
                  <c:v>7.5700000000000021</c:v>
                </c:pt>
                <c:pt idx="26">
                  <c:v>7.6500000000000021</c:v>
                </c:pt>
                <c:pt idx="27">
                  <c:v>7.7600000000000016</c:v>
                </c:pt>
                <c:pt idx="28">
                  <c:v>7.5200000000000014</c:v>
                </c:pt>
                <c:pt idx="29">
                  <c:v>7.8600000000000012</c:v>
                </c:pt>
                <c:pt idx="30">
                  <c:v>7.9500000000000011</c:v>
                </c:pt>
                <c:pt idx="31">
                  <c:v>7.990000000000002</c:v>
                </c:pt>
                <c:pt idx="32">
                  <c:v>8.2100000000000009</c:v>
                </c:pt>
                <c:pt idx="33">
                  <c:v>8.240000000000002</c:v>
                </c:pt>
                <c:pt idx="34">
                  <c:v>8.2100000000000009</c:v>
                </c:pt>
                <c:pt idx="35">
                  <c:v>8.31</c:v>
                </c:pt>
                <c:pt idx="36">
                  <c:v>8.3200000000000021</c:v>
                </c:pt>
                <c:pt idx="37">
                  <c:v>8.370000000000001</c:v>
                </c:pt>
                <c:pt idx="38">
                  <c:v>8.370000000000001</c:v>
                </c:pt>
                <c:pt idx="39">
                  <c:v>8.3500000000000014</c:v>
                </c:pt>
                <c:pt idx="40">
                  <c:v>8.3600000000000012</c:v>
                </c:pt>
                <c:pt idx="41">
                  <c:v>8.31</c:v>
                </c:pt>
                <c:pt idx="42">
                  <c:v>8.2800000000000011</c:v>
                </c:pt>
                <c:pt idx="43">
                  <c:v>8.1800000000000015</c:v>
                </c:pt>
                <c:pt idx="44">
                  <c:v>8.14</c:v>
                </c:pt>
                <c:pt idx="45">
                  <c:v>8.0500000000000007</c:v>
                </c:pt>
                <c:pt idx="46">
                  <c:v>8.0200000000000014</c:v>
                </c:pt>
                <c:pt idx="47">
                  <c:v>8.0800000000000018</c:v>
                </c:pt>
                <c:pt idx="48">
                  <c:v>8.0100000000000016</c:v>
                </c:pt>
                <c:pt idx="49">
                  <c:v>7.8800000000000008</c:v>
                </c:pt>
                <c:pt idx="50">
                  <c:v>7.8300000000000018</c:v>
                </c:pt>
                <c:pt idx="51">
                  <c:v>7.7900000000000009</c:v>
                </c:pt>
                <c:pt idx="52">
                  <c:v>7.7600000000000016</c:v>
                </c:pt>
                <c:pt idx="53">
                  <c:v>7.8000000000000007</c:v>
                </c:pt>
                <c:pt idx="54">
                  <c:v>7.5800000000000018</c:v>
                </c:pt>
                <c:pt idx="55">
                  <c:v>7.5300000000000011</c:v>
                </c:pt>
                <c:pt idx="56">
                  <c:v>7.620000000000001</c:v>
                </c:pt>
                <c:pt idx="57">
                  <c:v>7.2000000000000011</c:v>
                </c:pt>
                <c:pt idx="58">
                  <c:v>7.0800000000000018</c:v>
                </c:pt>
                <c:pt idx="59">
                  <c:v>6.8500000000000014</c:v>
                </c:pt>
                <c:pt idx="60">
                  <c:v>7.2100000000000009</c:v>
                </c:pt>
                <c:pt idx="61">
                  <c:v>6.6600000000000019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0749248"/>
        <c:axId val="610749824"/>
      </c:scatterChart>
      <c:valAx>
        <c:axId val="610749248"/>
        <c:scaling>
          <c:orientation val="minMax"/>
        </c:scaling>
        <c:delete val="0"/>
        <c:axPos val="b"/>
        <c:numFmt formatCode="[$-409]dd/mmm;@" sourceLinked="0"/>
        <c:majorTickMark val="in"/>
        <c:minorTickMark val="in"/>
        <c:tickLblPos val="nextTo"/>
        <c:crossAx val="610749824"/>
        <c:crosses val="autoZero"/>
        <c:crossBetween val="midCat"/>
      </c:valAx>
      <c:valAx>
        <c:axId val="610749824"/>
        <c:scaling>
          <c:orientation val="minMax"/>
          <c:max val="9"/>
          <c:min val="4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 sz="1100" b="1" i="0" baseline="0">
                    <a:effectLst/>
                  </a:rPr>
                  <a:t>Nivel de agua desde fondo (m)</a:t>
                </a:r>
                <a:endParaRPr lang="es-CL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973932090605462E-2"/>
              <c:y val="0.13567419926167765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crossAx val="610749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Casa</a:t>
            </a:r>
            <a:r>
              <a:rPr lang="es-CL" baseline="0"/>
              <a:t> Grande (Muro 4)</a:t>
            </a:r>
            <a:endParaRPr lang="es-CL"/>
          </a:p>
        </c:rich>
      </c:tx>
      <c:layout>
        <c:manualLayout>
          <c:xMode val="edge"/>
          <c:yMode val="edge"/>
          <c:x val="0.26043795620437954"/>
          <c:y val="2.168021680216802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683966511485334"/>
          <c:y val="0.17386210869982716"/>
          <c:w val="0.76250333671794679"/>
          <c:h val="0.69035657128224825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'Nivel de Pozo'!$C$5:$C$73</c:f>
              <c:numCache>
                <c:formatCode>d\-mmm</c:formatCode>
                <c:ptCount val="69"/>
                <c:pt idx="0">
                  <c:v>42081</c:v>
                </c:pt>
                <c:pt idx="1">
                  <c:v>42089</c:v>
                </c:pt>
                <c:pt idx="2">
                  <c:v>42094</c:v>
                </c:pt>
                <c:pt idx="3">
                  <c:v>42096</c:v>
                </c:pt>
                <c:pt idx="4">
                  <c:v>42100</c:v>
                </c:pt>
                <c:pt idx="5">
                  <c:v>42103</c:v>
                </c:pt>
                <c:pt idx="6">
                  <c:v>42107</c:v>
                </c:pt>
                <c:pt idx="7">
                  <c:v>42114</c:v>
                </c:pt>
                <c:pt idx="8">
                  <c:v>42117</c:v>
                </c:pt>
                <c:pt idx="9">
                  <c:v>42121</c:v>
                </c:pt>
                <c:pt idx="10">
                  <c:v>42122</c:v>
                </c:pt>
                <c:pt idx="11">
                  <c:v>42123</c:v>
                </c:pt>
                <c:pt idx="12">
                  <c:v>42124</c:v>
                </c:pt>
                <c:pt idx="13">
                  <c:v>42128</c:v>
                </c:pt>
                <c:pt idx="14">
                  <c:v>42129</c:v>
                </c:pt>
                <c:pt idx="15">
                  <c:v>42130</c:v>
                </c:pt>
                <c:pt idx="16">
                  <c:v>42131</c:v>
                </c:pt>
                <c:pt idx="17">
                  <c:v>42135</c:v>
                </c:pt>
                <c:pt idx="18">
                  <c:v>42137</c:v>
                </c:pt>
                <c:pt idx="19">
                  <c:v>42139</c:v>
                </c:pt>
                <c:pt idx="20">
                  <c:v>42142</c:v>
                </c:pt>
                <c:pt idx="21">
                  <c:v>42144</c:v>
                </c:pt>
                <c:pt idx="22">
                  <c:v>42146</c:v>
                </c:pt>
                <c:pt idx="23">
                  <c:v>42149</c:v>
                </c:pt>
                <c:pt idx="24">
                  <c:v>42151</c:v>
                </c:pt>
                <c:pt idx="25">
                  <c:v>42154</c:v>
                </c:pt>
                <c:pt idx="26">
                  <c:v>42156</c:v>
                </c:pt>
                <c:pt idx="27">
                  <c:v>42158</c:v>
                </c:pt>
                <c:pt idx="28">
                  <c:v>42160</c:v>
                </c:pt>
                <c:pt idx="29">
                  <c:v>42162</c:v>
                </c:pt>
                <c:pt idx="30">
                  <c:v>42164</c:v>
                </c:pt>
                <c:pt idx="31">
                  <c:v>42165</c:v>
                </c:pt>
                <c:pt idx="32">
                  <c:v>42170</c:v>
                </c:pt>
                <c:pt idx="33">
                  <c:v>42172</c:v>
                </c:pt>
                <c:pt idx="34">
                  <c:v>42175</c:v>
                </c:pt>
                <c:pt idx="35">
                  <c:v>42177</c:v>
                </c:pt>
                <c:pt idx="36">
                  <c:v>42179</c:v>
                </c:pt>
                <c:pt idx="37">
                  <c:v>42181</c:v>
                </c:pt>
                <c:pt idx="38">
                  <c:v>42185</c:v>
                </c:pt>
                <c:pt idx="39">
                  <c:v>42186</c:v>
                </c:pt>
                <c:pt idx="40">
                  <c:v>42187</c:v>
                </c:pt>
                <c:pt idx="41">
                  <c:v>42191</c:v>
                </c:pt>
                <c:pt idx="42">
                  <c:v>42193</c:v>
                </c:pt>
                <c:pt idx="43">
                  <c:v>42198</c:v>
                </c:pt>
                <c:pt idx="44">
                  <c:v>42200</c:v>
                </c:pt>
                <c:pt idx="45">
                  <c:v>42202</c:v>
                </c:pt>
                <c:pt idx="46">
                  <c:v>42204</c:v>
                </c:pt>
                <c:pt idx="47">
                  <c:v>42205</c:v>
                </c:pt>
                <c:pt idx="48">
                  <c:v>42207</c:v>
                </c:pt>
                <c:pt idx="49">
                  <c:v>42212</c:v>
                </c:pt>
                <c:pt idx="50">
                  <c:v>42214</c:v>
                </c:pt>
                <c:pt idx="51">
                  <c:v>42216</c:v>
                </c:pt>
                <c:pt idx="52">
                  <c:v>42219</c:v>
                </c:pt>
                <c:pt idx="53">
                  <c:v>42221</c:v>
                </c:pt>
                <c:pt idx="54">
                  <c:v>42226</c:v>
                </c:pt>
                <c:pt idx="55">
                  <c:v>42228</c:v>
                </c:pt>
                <c:pt idx="56">
                  <c:v>42247</c:v>
                </c:pt>
                <c:pt idx="57">
                  <c:v>42248</c:v>
                </c:pt>
                <c:pt idx="58">
                  <c:v>42249</c:v>
                </c:pt>
                <c:pt idx="59">
                  <c:v>42254</c:v>
                </c:pt>
                <c:pt idx="60">
                  <c:v>42256</c:v>
                </c:pt>
                <c:pt idx="61">
                  <c:v>42258</c:v>
                </c:pt>
              </c:numCache>
            </c:numRef>
          </c:xVal>
          <c:yVal>
            <c:numRef>
              <c:f>'Nivel de Pozo'!$K$5:$K$73</c:f>
              <c:numCache>
                <c:formatCode>0.00</c:formatCode>
                <c:ptCount val="69"/>
                <c:pt idx="0">
                  <c:v>10.059999999999999</c:v>
                </c:pt>
                <c:pt idx="1">
                  <c:v>10.199999999999999</c:v>
                </c:pt>
                <c:pt idx="2">
                  <c:v>10.319999999999997</c:v>
                </c:pt>
                <c:pt idx="3">
                  <c:v>10.36</c:v>
                </c:pt>
                <c:pt idx="4">
                  <c:v>10.45</c:v>
                </c:pt>
                <c:pt idx="5">
                  <c:v>10.52</c:v>
                </c:pt>
                <c:pt idx="6">
                  <c:v>10.61</c:v>
                </c:pt>
                <c:pt idx="7">
                  <c:v>10.77</c:v>
                </c:pt>
                <c:pt idx="8">
                  <c:v>10.809999999999999</c:v>
                </c:pt>
                <c:pt idx="9">
                  <c:v>10.889999999999997</c:v>
                </c:pt>
                <c:pt idx="10">
                  <c:v>10.899999999999999</c:v>
                </c:pt>
                <c:pt idx="11">
                  <c:v>10.879999999999999</c:v>
                </c:pt>
                <c:pt idx="12">
                  <c:v>10.909999999999997</c:v>
                </c:pt>
                <c:pt idx="13">
                  <c:v>11.009999999999998</c:v>
                </c:pt>
                <c:pt idx="14">
                  <c:v>11.04</c:v>
                </c:pt>
                <c:pt idx="15">
                  <c:v>11.089999999999996</c:v>
                </c:pt>
                <c:pt idx="16">
                  <c:v>11.129999999999999</c:v>
                </c:pt>
                <c:pt idx="17">
                  <c:v>11.279999999999998</c:v>
                </c:pt>
                <c:pt idx="18">
                  <c:v>11.299999999999997</c:v>
                </c:pt>
                <c:pt idx="19">
                  <c:v>11.299999999999997</c:v>
                </c:pt>
                <c:pt idx="20">
                  <c:v>11.36</c:v>
                </c:pt>
                <c:pt idx="21">
                  <c:v>11.419999999999998</c:v>
                </c:pt>
                <c:pt idx="22">
                  <c:v>11.499999999999996</c:v>
                </c:pt>
                <c:pt idx="23">
                  <c:v>11.579999999999998</c:v>
                </c:pt>
                <c:pt idx="24">
                  <c:v>11.649999999999999</c:v>
                </c:pt>
                <c:pt idx="25">
                  <c:v>11.689999999999998</c:v>
                </c:pt>
                <c:pt idx="26">
                  <c:v>11.749999999999996</c:v>
                </c:pt>
                <c:pt idx="27">
                  <c:v>11.869999999999997</c:v>
                </c:pt>
                <c:pt idx="28">
                  <c:v>11.919999999999998</c:v>
                </c:pt>
                <c:pt idx="29">
                  <c:v>11.959999999999997</c:v>
                </c:pt>
                <c:pt idx="30">
                  <c:v>12.02</c:v>
                </c:pt>
                <c:pt idx="31">
                  <c:v>12.02</c:v>
                </c:pt>
                <c:pt idx="32">
                  <c:v>12.159999999999997</c:v>
                </c:pt>
                <c:pt idx="33">
                  <c:v>12.18</c:v>
                </c:pt>
                <c:pt idx="34">
                  <c:v>12.239999999999998</c:v>
                </c:pt>
                <c:pt idx="35">
                  <c:v>12.309999999999999</c:v>
                </c:pt>
                <c:pt idx="36">
                  <c:v>12.309999999999999</c:v>
                </c:pt>
                <c:pt idx="37">
                  <c:v>12.379999999999999</c:v>
                </c:pt>
                <c:pt idx="38">
                  <c:v>12.419999999999998</c:v>
                </c:pt>
                <c:pt idx="39">
                  <c:v>12.389999999999997</c:v>
                </c:pt>
                <c:pt idx="40">
                  <c:v>12.36</c:v>
                </c:pt>
                <c:pt idx="41">
                  <c:v>12.2</c:v>
                </c:pt>
                <c:pt idx="42">
                  <c:v>12.219999999999999</c:v>
                </c:pt>
                <c:pt idx="43">
                  <c:v>12.189999999999998</c:v>
                </c:pt>
                <c:pt idx="44">
                  <c:v>12.189999999999998</c:v>
                </c:pt>
                <c:pt idx="45">
                  <c:v>12.149999999999999</c:v>
                </c:pt>
                <c:pt idx="46">
                  <c:v>12.209999999999997</c:v>
                </c:pt>
                <c:pt idx="47">
                  <c:v>12.259999999999998</c:v>
                </c:pt>
                <c:pt idx="48">
                  <c:v>12.309999999999999</c:v>
                </c:pt>
                <c:pt idx="49">
                  <c:v>12.29</c:v>
                </c:pt>
                <c:pt idx="50">
                  <c:v>12.329999999999998</c:v>
                </c:pt>
                <c:pt idx="51">
                  <c:v>12.229999999999997</c:v>
                </c:pt>
                <c:pt idx="52">
                  <c:v>12.279999999999998</c:v>
                </c:pt>
                <c:pt idx="53">
                  <c:v>12.239999999999998</c:v>
                </c:pt>
                <c:pt idx="54">
                  <c:v>12.149999999999999</c:v>
                </c:pt>
                <c:pt idx="55">
                  <c:v>12.18</c:v>
                </c:pt>
                <c:pt idx="56">
                  <c:v>12.879999999999999</c:v>
                </c:pt>
                <c:pt idx="57">
                  <c:v>12.979999999999997</c:v>
                </c:pt>
                <c:pt idx="58">
                  <c:v>11.909999999999997</c:v>
                </c:pt>
                <c:pt idx="59">
                  <c:v>11.959999999999997</c:v>
                </c:pt>
                <c:pt idx="60">
                  <c:v>11.919999999999998</c:v>
                </c:pt>
                <c:pt idx="61">
                  <c:v>11.889999999999997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0753280"/>
        <c:axId val="610753856"/>
      </c:scatterChart>
      <c:valAx>
        <c:axId val="610753280"/>
        <c:scaling>
          <c:orientation val="minMax"/>
        </c:scaling>
        <c:delete val="0"/>
        <c:axPos val="b"/>
        <c:numFmt formatCode="[$-409]dd/mmm;@" sourceLinked="0"/>
        <c:majorTickMark val="in"/>
        <c:minorTickMark val="in"/>
        <c:tickLblPos val="nextTo"/>
        <c:crossAx val="610753856"/>
        <c:crosses val="autoZero"/>
        <c:crossBetween val="midCat"/>
      </c:valAx>
      <c:valAx>
        <c:axId val="610753856"/>
        <c:scaling>
          <c:orientation val="minMax"/>
          <c:max val="14"/>
          <c:min val="9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 sz="1100" b="1" i="0" baseline="0">
                    <a:effectLst/>
                  </a:rPr>
                  <a:t>Nivel de agua desde fondo (m)</a:t>
                </a:r>
                <a:endParaRPr lang="es-CL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973932090605462E-2"/>
              <c:y val="0.13567419926167765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crossAx val="610753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85726</xdr:colOff>
      <xdr:row>20</xdr:row>
      <xdr:rowOff>10583</xdr:rowOff>
    </xdr:from>
    <xdr:to>
      <xdr:col>18</xdr:col>
      <xdr:colOff>428625</xdr:colOff>
      <xdr:row>32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40217</xdr:colOff>
      <xdr:row>5</xdr:row>
      <xdr:rowOff>30689</xdr:rowOff>
    </xdr:from>
    <xdr:to>
      <xdr:col>18</xdr:col>
      <xdr:colOff>377826</xdr:colOff>
      <xdr:row>18</xdr:row>
      <xdr:rowOff>19050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16934</xdr:colOff>
      <xdr:row>5</xdr:row>
      <xdr:rowOff>53976</xdr:rowOff>
    </xdr:from>
    <xdr:to>
      <xdr:col>25</xdr:col>
      <xdr:colOff>372533</xdr:colOff>
      <xdr:row>18</xdr:row>
      <xdr:rowOff>38100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af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 de Pozo"/>
      <sheetName val="Espesadores"/>
      <sheetName val="Tranque"/>
    </sheetNames>
    <sheetDataSet>
      <sheetData sheetId="0">
        <row r="5">
          <cell r="C5">
            <v>42081</v>
          </cell>
          <cell r="D5">
            <v>26.449999999999996</v>
          </cell>
          <cell r="I5">
            <v>4.8200000000000021</v>
          </cell>
          <cell r="K5">
            <v>10.059999999999999</v>
          </cell>
        </row>
        <row r="6">
          <cell r="C6">
            <v>42089</v>
          </cell>
          <cell r="D6">
            <v>27.409999999999997</v>
          </cell>
          <cell r="I6">
            <v>5.0400000000000009</v>
          </cell>
          <cell r="K6">
            <v>10.199999999999999</v>
          </cell>
        </row>
        <row r="7">
          <cell r="C7">
            <v>42094</v>
          </cell>
          <cell r="D7">
            <v>28.939999999999998</v>
          </cell>
          <cell r="I7">
            <v>5.1700000000000017</v>
          </cell>
          <cell r="K7">
            <v>10.319999999999997</v>
          </cell>
        </row>
        <row r="8">
          <cell r="C8">
            <v>42096</v>
          </cell>
          <cell r="D8">
            <v>28.079999999999995</v>
          </cell>
          <cell r="I8">
            <v>5.2100000000000009</v>
          </cell>
          <cell r="K8">
            <v>10.36</v>
          </cell>
        </row>
        <row r="9">
          <cell r="C9">
            <v>42100</v>
          </cell>
          <cell r="D9">
            <v>28.559999999999995</v>
          </cell>
          <cell r="I9">
            <v>5.3600000000000012</v>
          </cell>
          <cell r="K9">
            <v>10.45</v>
          </cell>
        </row>
        <row r="10">
          <cell r="C10">
            <v>42103</v>
          </cell>
          <cell r="D10">
            <v>28.929999999999996</v>
          </cell>
          <cell r="I10">
            <v>5.4000000000000021</v>
          </cell>
          <cell r="K10">
            <v>10.52</v>
          </cell>
        </row>
        <row r="11">
          <cell r="C11">
            <v>42107</v>
          </cell>
          <cell r="D11">
            <v>29.199999999999996</v>
          </cell>
          <cell r="I11">
            <v>5.4700000000000006</v>
          </cell>
          <cell r="K11">
            <v>10.61</v>
          </cell>
        </row>
        <row r="12">
          <cell r="C12">
            <v>42114</v>
          </cell>
          <cell r="D12">
            <v>29.739999999999995</v>
          </cell>
          <cell r="I12">
            <v>5.6900000000000013</v>
          </cell>
          <cell r="K12">
            <v>10.77</v>
          </cell>
        </row>
        <row r="13">
          <cell r="C13">
            <v>42117</v>
          </cell>
          <cell r="D13">
            <v>30.459999999999997</v>
          </cell>
          <cell r="I13">
            <v>5.7500000000000018</v>
          </cell>
          <cell r="K13">
            <v>10.809999999999999</v>
          </cell>
        </row>
        <row r="14">
          <cell r="C14">
            <v>42121</v>
          </cell>
          <cell r="D14">
            <v>34.89</v>
          </cell>
          <cell r="I14">
            <v>5.8900000000000006</v>
          </cell>
          <cell r="K14">
            <v>10.889999999999997</v>
          </cell>
        </row>
        <row r="15">
          <cell r="C15">
            <v>42122</v>
          </cell>
          <cell r="D15">
            <v>35.479999999999997</v>
          </cell>
          <cell r="I15">
            <v>6.0800000000000018</v>
          </cell>
          <cell r="K15">
            <v>10.899999999999999</v>
          </cell>
        </row>
        <row r="16">
          <cell r="C16">
            <v>42123</v>
          </cell>
          <cell r="D16">
            <v>35.839999999999996</v>
          </cell>
          <cell r="I16">
            <v>6.2000000000000011</v>
          </cell>
          <cell r="K16">
            <v>10.879999999999999</v>
          </cell>
        </row>
        <row r="17">
          <cell r="C17">
            <v>42124</v>
          </cell>
          <cell r="D17">
            <v>36.199999999999996</v>
          </cell>
          <cell r="I17">
            <v>6.3400000000000016</v>
          </cell>
          <cell r="K17">
            <v>10.909999999999997</v>
          </cell>
        </row>
        <row r="18">
          <cell r="C18">
            <v>42128</v>
          </cell>
          <cell r="D18">
            <v>37.339999999999996</v>
          </cell>
          <cell r="I18">
            <v>6.6900000000000013</v>
          </cell>
          <cell r="K18">
            <v>11.009999999999998</v>
          </cell>
        </row>
        <row r="19">
          <cell r="C19">
            <v>42129</v>
          </cell>
          <cell r="D19">
            <v>37.569999999999993</v>
          </cell>
          <cell r="I19">
            <v>6.740000000000002</v>
          </cell>
          <cell r="K19">
            <v>11.04</v>
          </cell>
        </row>
        <row r="20">
          <cell r="C20">
            <v>42130</v>
          </cell>
          <cell r="D20">
            <v>37.949999999999996</v>
          </cell>
          <cell r="I20">
            <v>6.8000000000000007</v>
          </cell>
          <cell r="K20">
            <v>11.089999999999996</v>
          </cell>
        </row>
        <row r="21">
          <cell r="C21">
            <v>42131</v>
          </cell>
          <cell r="D21">
            <v>38.619999999999997</v>
          </cell>
          <cell r="I21">
            <v>6.8300000000000018</v>
          </cell>
          <cell r="K21">
            <v>11.129999999999999</v>
          </cell>
        </row>
        <row r="22">
          <cell r="C22">
            <v>42135</v>
          </cell>
          <cell r="D22">
            <v>38.9</v>
          </cell>
          <cell r="I22">
            <v>6.990000000000002</v>
          </cell>
          <cell r="K22">
            <v>11.279999999999998</v>
          </cell>
        </row>
        <row r="23">
          <cell r="C23">
            <v>42137</v>
          </cell>
          <cell r="D23">
            <v>39.199999999999996</v>
          </cell>
          <cell r="I23">
            <v>7.0300000000000011</v>
          </cell>
          <cell r="K23">
            <v>11.299999999999997</v>
          </cell>
        </row>
        <row r="24">
          <cell r="C24">
            <v>42139</v>
          </cell>
          <cell r="D24">
            <v>39.5</v>
          </cell>
          <cell r="I24">
            <v>7.0600000000000005</v>
          </cell>
          <cell r="K24">
            <v>11.299999999999997</v>
          </cell>
        </row>
        <row r="25">
          <cell r="C25">
            <v>42142</v>
          </cell>
          <cell r="D25">
            <v>39.769999999999996</v>
          </cell>
          <cell r="I25">
            <v>7.1900000000000013</v>
          </cell>
          <cell r="K25">
            <v>11.36</v>
          </cell>
        </row>
        <row r="26">
          <cell r="C26">
            <v>42144</v>
          </cell>
          <cell r="D26">
            <v>39.01</v>
          </cell>
          <cell r="I26">
            <v>7.7800000000000011</v>
          </cell>
          <cell r="K26">
            <v>11.419999999999998</v>
          </cell>
        </row>
        <row r="27">
          <cell r="C27">
            <v>42146</v>
          </cell>
          <cell r="D27">
            <v>39.909999999999997</v>
          </cell>
          <cell r="I27">
            <v>7.2800000000000011</v>
          </cell>
          <cell r="K27">
            <v>11.499999999999996</v>
          </cell>
        </row>
        <row r="28">
          <cell r="C28">
            <v>42149</v>
          </cell>
          <cell r="D28">
            <v>40.98</v>
          </cell>
          <cell r="I28">
            <v>7.4400000000000013</v>
          </cell>
          <cell r="K28">
            <v>11.579999999999998</v>
          </cell>
        </row>
        <row r="29">
          <cell r="C29">
            <v>42151</v>
          </cell>
          <cell r="D29">
            <v>41.059999999999995</v>
          </cell>
          <cell r="I29">
            <v>7.5400000000000009</v>
          </cell>
          <cell r="K29">
            <v>11.649999999999999</v>
          </cell>
        </row>
        <row r="30">
          <cell r="C30">
            <v>42154</v>
          </cell>
          <cell r="D30">
            <v>41.3</v>
          </cell>
          <cell r="I30">
            <v>7.5700000000000021</v>
          </cell>
          <cell r="K30">
            <v>11.689999999999998</v>
          </cell>
        </row>
        <row r="31">
          <cell r="C31">
            <v>42156</v>
          </cell>
          <cell r="D31">
            <v>41.629999999999995</v>
          </cell>
          <cell r="I31">
            <v>7.6500000000000021</v>
          </cell>
          <cell r="K31">
            <v>11.749999999999996</v>
          </cell>
        </row>
        <row r="32">
          <cell r="C32">
            <v>42158</v>
          </cell>
          <cell r="D32">
            <v>41.849999999999994</v>
          </cell>
          <cell r="I32">
            <v>7.7600000000000016</v>
          </cell>
          <cell r="K32">
            <v>11.869999999999997</v>
          </cell>
        </row>
        <row r="33">
          <cell r="C33">
            <v>42160</v>
          </cell>
          <cell r="D33">
            <v>42.11</v>
          </cell>
          <cell r="I33">
            <v>7.5200000000000014</v>
          </cell>
          <cell r="K33">
            <v>11.919999999999998</v>
          </cell>
        </row>
        <row r="34">
          <cell r="C34">
            <v>42162</v>
          </cell>
          <cell r="D34">
            <v>42.22</v>
          </cell>
          <cell r="I34">
            <v>7.8600000000000012</v>
          </cell>
          <cell r="K34">
            <v>11.959999999999997</v>
          </cell>
        </row>
        <row r="35">
          <cell r="C35">
            <v>42164</v>
          </cell>
          <cell r="D35">
            <v>42.339999999999996</v>
          </cell>
          <cell r="I35">
            <v>7.9500000000000011</v>
          </cell>
          <cell r="K35">
            <v>12.02</v>
          </cell>
        </row>
        <row r="36">
          <cell r="C36">
            <v>42165</v>
          </cell>
          <cell r="D36">
            <v>42.44</v>
          </cell>
          <cell r="I36">
            <v>7.990000000000002</v>
          </cell>
          <cell r="K36">
            <v>12.02</v>
          </cell>
        </row>
        <row r="37">
          <cell r="C37">
            <v>42170</v>
          </cell>
          <cell r="D37">
            <v>42.559999999999995</v>
          </cell>
          <cell r="I37">
            <v>8.2100000000000009</v>
          </cell>
          <cell r="K37">
            <v>12.159999999999997</v>
          </cell>
        </row>
        <row r="38">
          <cell r="C38">
            <v>42172</v>
          </cell>
          <cell r="D38">
            <v>42.599999999999994</v>
          </cell>
          <cell r="I38">
            <v>8.240000000000002</v>
          </cell>
          <cell r="K38">
            <v>12.18</v>
          </cell>
        </row>
        <row r="39">
          <cell r="C39">
            <v>42175</v>
          </cell>
          <cell r="D39">
            <v>42.669999999999995</v>
          </cell>
          <cell r="I39">
            <v>8.2100000000000009</v>
          </cell>
          <cell r="K39">
            <v>12.239999999999998</v>
          </cell>
        </row>
        <row r="40">
          <cell r="C40">
            <v>42177</v>
          </cell>
          <cell r="D40">
            <v>42.78</v>
          </cell>
          <cell r="I40">
            <v>8.31</v>
          </cell>
          <cell r="K40">
            <v>12.309999999999999</v>
          </cell>
        </row>
        <row r="41">
          <cell r="C41">
            <v>42179</v>
          </cell>
          <cell r="D41">
            <v>42.78</v>
          </cell>
          <cell r="I41">
            <v>8.3200000000000021</v>
          </cell>
          <cell r="K41">
            <v>12.309999999999999</v>
          </cell>
        </row>
        <row r="42">
          <cell r="C42">
            <v>42181</v>
          </cell>
          <cell r="D42">
            <v>42.879999999999995</v>
          </cell>
          <cell r="I42">
            <v>8.370000000000001</v>
          </cell>
          <cell r="K42">
            <v>12.379999999999999</v>
          </cell>
        </row>
        <row r="43">
          <cell r="C43">
            <v>42185</v>
          </cell>
          <cell r="D43">
            <v>42.949999999999996</v>
          </cell>
          <cell r="I43">
            <v>8.370000000000001</v>
          </cell>
          <cell r="K43">
            <v>12.419999999999998</v>
          </cell>
        </row>
        <row r="44">
          <cell r="C44">
            <v>42186</v>
          </cell>
          <cell r="D44">
            <v>42.94</v>
          </cell>
          <cell r="I44">
            <v>8.3500000000000014</v>
          </cell>
          <cell r="K44">
            <v>12.389999999999997</v>
          </cell>
        </row>
        <row r="45">
          <cell r="C45">
            <v>42187</v>
          </cell>
          <cell r="D45">
            <v>42.97</v>
          </cell>
          <cell r="I45">
            <v>8.3600000000000012</v>
          </cell>
          <cell r="K45">
            <v>12.36</v>
          </cell>
        </row>
        <row r="46">
          <cell r="C46">
            <v>42191</v>
          </cell>
          <cell r="D46">
            <v>43.089999999999996</v>
          </cell>
          <cell r="I46">
            <v>8.31</v>
          </cell>
          <cell r="K46">
            <v>12.2</v>
          </cell>
        </row>
        <row r="47">
          <cell r="C47">
            <v>42193</v>
          </cell>
          <cell r="D47">
            <v>43.169999999999995</v>
          </cell>
          <cell r="I47">
            <v>8.2800000000000011</v>
          </cell>
          <cell r="K47">
            <v>12.219999999999999</v>
          </cell>
        </row>
        <row r="48">
          <cell r="C48">
            <v>42198</v>
          </cell>
          <cell r="D48">
            <v>43.33</v>
          </cell>
          <cell r="I48">
            <v>8.1800000000000015</v>
          </cell>
          <cell r="K48">
            <v>12.189999999999998</v>
          </cell>
        </row>
        <row r="49">
          <cell r="C49">
            <v>42200</v>
          </cell>
          <cell r="D49">
            <v>43.379999999999995</v>
          </cell>
          <cell r="I49">
            <v>8.14</v>
          </cell>
          <cell r="K49">
            <v>12.189999999999998</v>
          </cell>
        </row>
        <row r="50">
          <cell r="C50">
            <v>42202</v>
          </cell>
          <cell r="D50">
            <v>43.459999999999994</v>
          </cell>
          <cell r="I50">
            <v>8.0500000000000007</v>
          </cell>
          <cell r="K50">
            <v>12.149999999999999</v>
          </cell>
        </row>
        <row r="51">
          <cell r="C51">
            <v>42204</v>
          </cell>
          <cell r="D51">
            <v>43.48</v>
          </cell>
          <cell r="I51">
            <v>8.0200000000000014</v>
          </cell>
          <cell r="K51">
            <v>12.209999999999997</v>
          </cell>
        </row>
        <row r="52">
          <cell r="C52">
            <v>42205</v>
          </cell>
          <cell r="D52">
            <v>43.569999999999993</v>
          </cell>
          <cell r="I52">
            <v>8.0800000000000018</v>
          </cell>
          <cell r="K52">
            <v>12.259999999999998</v>
          </cell>
        </row>
        <row r="53">
          <cell r="C53">
            <v>42207</v>
          </cell>
          <cell r="D53">
            <v>43.54</v>
          </cell>
          <cell r="I53">
            <v>8.0100000000000016</v>
          </cell>
          <cell r="K53">
            <v>12.309999999999999</v>
          </cell>
        </row>
        <row r="54">
          <cell r="C54">
            <v>42212</v>
          </cell>
          <cell r="D54">
            <v>43.699999999999996</v>
          </cell>
          <cell r="I54">
            <v>7.8800000000000008</v>
          </cell>
          <cell r="K54">
            <v>12.29</v>
          </cell>
        </row>
        <row r="55">
          <cell r="C55">
            <v>42214</v>
          </cell>
          <cell r="D55">
            <v>43.809999999999995</v>
          </cell>
          <cell r="I55">
            <v>7.8300000000000018</v>
          </cell>
          <cell r="K55">
            <v>12.329999999999998</v>
          </cell>
        </row>
        <row r="56">
          <cell r="C56">
            <v>42216</v>
          </cell>
          <cell r="D56">
            <v>45.15</v>
          </cell>
          <cell r="I56">
            <v>7.7900000000000009</v>
          </cell>
          <cell r="K56">
            <v>12.229999999999997</v>
          </cell>
        </row>
        <row r="57">
          <cell r="C57">
            <v>42219</v>
          </cell>
          <cell r="D57">
            <v>43.9</v>
          </cell>
          <cell r="I57">
            <v>7.7600000000000016</v>
          </cell>
          <cell r="K57">
            <v>12.279999999999998</v>
          </cell>
        </row>
        <row r="58">
          <cell r="C58">
            <v>42221</v>
          </cell>
          <cell r="D58">
            <v>43.949999999999996</v>
          </cell>
          <cell r="I58">
            <v>7.8000000000000007</v>
          </cell>
          <cell r="K58">
            <v>12.239999999999998</v>
          </cell>
        </row>
        <row r="59">
          <cell r="C59">
            <v>42226</v>
          </cell>
          <cell r="D59">
            <v>44.099999999999994</v>
          </cell>
          <cell r="I59">
            <v>7.5800000000000018</v>
          </cell>
          <cell r="K59">
            <v>12.149999999999999</v>
          </cell>
        </row>
        <row r="60">
          <cell r="C60">
            <v>42228</v>
          </cell>
          <cell r="D60">
            <v>44.15</v>
          </cell>
          <cell r="I60">
            <v>7.5300000000000011</v>
          </cell>
          <cell r="K60">
            <v>12.18</v>
          </cell>
        </row>
        <row r="61">
          <cell r="C61">
            <v>42247</v>
          </cell>
          <cell r="D61">
            <v>43.629999999999995</v>
          </cell>
          <cell r="I61">
            <v>7.620000000000001</v>
          </cell>
          <cell r="K61">
            <v>12.879999999999999</v>
          </cell>
        </row>
        <row r="62">
          <cell r="C62">
            <v>42248</v>
          </cell>
          <cell r="D62">
            <v>43.599999999999994</v>
          </cell>
          <cell r="I62">
            <v>7.2000000000000011</v>
          </cell>
          <cell r="K62">
            <v>12.979999999999997</v>
          </cell>
        </row>
        <row r="63">
          <cell r="C63">
            <v>42249</v>
          </cell>
          <cell r="D63">
            <v>43.68</v>
          </cell>
          <cell r="I63">
            <v>7.0800000000000018</v>
          </cell>
          <cell r="K63">
            <v>11.909999999999997</v>
          </cell>
        </row>
        <row r="64">
          <cell r="C64">
            <v>42254</v>
          </cell>
          <cell r="D64">
            <v>43.93</v>
          </cell>
          <cell r="I64">
            <v>6.8500000000000014</v>
          </cell>
          <cell r="K64">
            <v>11.959999999999997</v>
          </cell>
        </row>
        <row r="65">
          <cell r="C65">
            <v>42256</v>
          </cell>
          <cell r="D65">
            <v>43.809999999999995</v>
          </cell>
          <cell r="I65">
            <v>7.2100000000000009</v>
          </cell>
          <cell r="K65">
            <v>11.919999999999998</v>
          </cell>
        </row>
        <row r="66">
          <cell r="C66">
            <v>42258</v>
          </cell>
          <cell r="D66">
            <v>43.879999999999995</v>
          </cell>
          <cell r="I66">
            <v>6.6600000000000019</v>
          </cell>
          <cell r="K66">
            <v>11.889999999999997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0"/>
  <sheetViews>
    <sheetView tabSelected="1" zoomScaleNormal="100" workbookViewId="0">
      <pane ySplit="4" topLeftCell="A5" activePane="bottomLeft" state="frozenSplit"/>
      <selection pane="bottomLeft" activeCell="P37" sqref="P37"/>
    </sheetView>
  </sheetViews>
  <sheetFormatPr baseColWidth="10" defaultColWidth="9.140625" defaultRowHeight="15" x14ac:dyDescent="0.25"/>
  <cols>
    <col min="1" max="1" width="9.140625" style="64"/>
    <col min="2" max="2" width="14.7109375" style="64" customWidth="1"/>
    <col min="3" max="27" width="9.140625" style="64"/>
    <col min="28" max="28" width="26.42578125" style="64" bestFit="1" customWidth="1"/>
    <col min="30" max="30" width="12.85546875" bestFit="1" customWidth="1"/>
    <col min="41" max="41" width="10.28515625" bestFit="1" customWidth="1"/>
    <col min="42" max="42" width="14" bestFit="1" customWidth="1"/>
  </cols>
  <sheetData>
    <row r="1" spans="1:46" x14ac:dyDescent="0.25">
      <c r="A1"/>
      <c r="B1" s="1"/>
      <c r="C1" s="2"/>
      <c r="D1" s="3" t="s">
        <v>0</v>
      </c>
      <c r="E1" s="3"/>
      <c r="F1" s="3"/>
      <c r="G1" s="4"/>
      <c r="H1" s="4" t="s">
        <v>1</v>
      </c>
      <c r="I1" s="4"/>
      <c r="J1" s="4"/>
      <c r="K1" s="4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1" t="s">
        <v>2</v>
      </c>
      <c r="AC1" s="2"/>
      <c r="AD1" s="5"/>
      <c r="AE1" s="3" t="s">
        <v>0</v>
      </c>
      <c r="AF1" s="3"/>
      <c r="AG1" s="3"/>
      <c r="AH1" s="4"/>
      <c r="AI1" s="4" t="s">
        <v>1</v>
      </c>
      <c r="AJ1" s="4"/>
      <c r="AK1" s="4"/>
      <c r="AL1" s="4"/>
      <c r="AM1" s="6"/>
    </row>
    <row r="2" spans="1:46" x14ac:dyDescent="0.25">
      <c r="A2"/>
      <c r="B2" s="7"/>
      <c r="C2" s="8"/>
      <c r="D2" s="9" t="s">
        <v>3</v>
      </c>
      <c r="E2" s="10" t="s">
        <v>4</v>
      </c>
      <c r="F2" s="9" t="s">
        <v>5</v>
      </c>
      <c r="G2" s="9" t="s">
        <v>6</v>
      </c>
      <c r="H2" s="11" t="s">
        <v>7</v>
      </c>
      <c r="I2" s="12"/>
      <c r="J2" s="11" t="s">
        <v>8</v>
      </c>
      <c r="K2" s="13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 s="7"/>
      <c r="AC2" s="8"/>
      <c r="AD2" s="14"/>
      <c r="AE2" s="9" t="s">
        <v>3</v>
      </c>
      <c r="AF2" s="10" t="s">
        <v>4</v>
      </c>
      <c r="AG2" s="9" t="s">
        <v>5</v>
      </c>
      <c r="AH2" s="9" t="s">
        <v>6</v>
      </c>
      <c r="AI2" s="11" t="s">
        <v>7</v>
      </c>
      <c r="AJ2" s="12"/>
      <c r="AK2" s="11" t="s">
        <v>8</v>
      </c>
      <c r="AL2" s="13"/>
      <c r="AM2" s="15"/>
      <c r="AO2" s="16"/>
      <c r="AP2" s="17" t="s">
        <v>9</v>
      </c>
    </row>
    <row r="3" spans="1:46" x14ac:dyDescent="0.25">
      <c r="A3"/>
      <c r="B3" s="18"/>
      <c r="C3" s="19"/>
      <c r="D3" s="20"/>
      <c r="E3" s="21"/>
      <c r="F3" s="13"/>
      <c r="G3" s="13"/>
      <c r="H3" s="22" t="s">
        <v>10</v>
      </c>
      <c r="I3" s="23" t="s">
        <v>11</v>
      </c>
      <c r="J3" s="22" t="s">
        <v>12</v>
      </c>
      <c r="K3" s="23" t="s">
        <v>13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 s="18"/>
      <c r="AC3" s="19"/>
      <c r="AD3" s="24"/>
      <c r="AE3" s="20"/>
      <c r="AF3" s="21"/>
      <c r="AG3" s="13"/>
      <c r="AH3" s="13"/>
      <c r="AI3" s="25" t="s">
        <v>10</v>
      </c>
      <c r="AJ3" s="26" t="s">
        <v>11</v>
      </c>
      <c r="AK3" s="25" t="s">
        <v>12</v>
      </c>
      <c r="AL3" s="26" t="s">
        <v>13</v>
      </c>
      <c r="AM3" s="15"/>
      <c r="AO3" s="27"/>
      <c r="AP3" s="28" t="s">
        <v>14</v>
      </c>
    </row>
    <row r="4" spans="1:46" ht="15" customHeight="1" x14ac:dyDescent="0.25">
      <c r="A4"/>
      <c r="B4" s="29" t="s">
        <v>15</v>
      </c>
      <c r="C4" s="30"/>
      <c r="D4" s="31">
        <v>49.73</v>
      </c>
      <c r="E4" s="31">
        <v>67.919999999999987</v>
      </c>
      <c r="F4" s="31">
        <v>21.11</v>
      </c>
      <c r="G4" s="31">
        <v>8.18</v>
      </c>
      <c r="H4" s="31">
        <v>11.290000000000001</v>
      </c>
      <c r="I4" s="32">
        <v>19.850000000000001</v>
      </c>
      <c r="J4" s="31">
        <v>23.18</v>
      </c>
      <c r="K4" s="33">
        <v>36.08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 s="29" t="s">
        <v>16</v>
      </c>
      <c r="AC4" s="30"/>
      <c r="AD4" s="34"/>
      <c r="AE4" s="31">
        <v>49.73</v>
      </c>
      <c r="AF4" s="31">
        <v>67.919999999999987</v>
      </c>
      <c r="AG4" s="31">
        <v>21.11</v>
      </c>
      <c r="AH4" s="31">
        <v>8.18</v>
      </c>
      <c r="AI4" s="31">
        <v>11.290000000000001</v>
      </c>
      <c r="AJ4" s="32">
        <v>19.850000000000001</v>
      </c>
      <c r="AK4" s="31">
        <v>23.18</v>
      </c>
      <c r="AL4" s="33">
        <v>36.08</v>
      </c>
      <c r="AM4" s="15"/>
      <c r="AO4" s="35" t="s">
        <v>17</v>
      </c>
      <c r="AP4" s="36">
        <v>1.02</v>
      </c>
      <c r="AT4" s="37"/>
    </row>
    <row r="5" spans="1:46" x14ac:dyDescent="0.25">
      <c r="A5"/>
      <c r="B5" s="38" t="s">
        <v>18</v>
      </c>
      <c r="C5" s="39">
        <f t="shared" ref="C5:C51" si="0">AC5</f>
        <v>42081</v>
      </c>
      <c r="D5" s="40">
        <f t="shared" ref="D5:E50" si="1">D$4-AE5</f>
        <v>26.449999999999996</v>
      </c>
      <c r="E5" s="41">
        <v>0</v>
      </c>
      <c r="F5" s="41">
        <v>0</v>
      </c>
      <c r="G5" s="41">
        <v>0</v>
      </c>
      <c r="H5" s="41">
        <v>0</v>
      </c>
      <c r="I5" s="40">
        <f t="shared" ref="I5:J36" si="2">I$4-AJ5</f>
        <v>4.8200000000000021</v>
      </c>
      <c r="J5" s="41">
        <v>0</v>
      </c>
      <c r="K5" s="40">
        <f t="shared" ref="K5:K66" si="3">K$4-AL5</f>
        <v>10.059999999999999</v>
      </c>
      <c r="L5" s="42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 s="38" t="s">
        <v>18</v>
      </c>
      <c r="AC5" s="43">
        <v>42081</v>
      </c>
      <c r="AD5" s="43" t="s">
        <v>19</v>
      </c>
      <c r="AE5" s="44">
        <v>23.28</v>
      </c>
      <c r="AF5" s="45" t="s">
        <v>20</v>
      </c>
      <c r="AG5" s="45" t="s">
        <v>20</v>
      </c>
      <c r="AH5" s="45" t="s">
        <v>20</v>
      </c>
      <c r="AI5" s="45" t="s">
        <v>20</v>
      </c>
      <c r="AJ5" s="44">
        <v>15.03</v>
      </c>
      <c r="AK5" s="45" t="s">
        <v>20</v>
      </c>
      <c r="AL5" s="44">
        <v>26.02</v>
      </c>
      <c r="AM5" s="15"/>
      <c r="AO5" s="46" t="s">
        <v>21</v>
      </c>
      <c r="AP5" s="47">
        <v>1.04</v>
      </c>
    </row>
    <row r="6" spans="1:46" x14ac:dyDescent="0.25">
      <c r="A6"/>
      <c r="B6" s="48" t="s">
        <v>22</v>
      </c>
      <c r="C6" s="49">
        <f t="shared" si="0"/>
        <v>42089</v>
      </c>
      <c r="D6" s="50">
        <f t="shared" si="1"/>
        <v>27.409999999999997</v>
      </c>
      <c r="E6" s="51">
        <v>0</v>
      </c>
      <c r="F6" s="51">
        <v>0</v>
      </c>
      <c r="G6" s="51">
        <v>0</v>
      </c>
      <c r="H6" s="51">
        <v>0</v>
      </c>
      <c r="I6" s="50">
        <f t="shared" si="2"/>
        <v>5.0400000000000009</v>
      </c>
      <c r="J6" s="51">
        <v>0</v>
      </c>
      <c r="K6" s="50">
        <f t="shared" si="3"/>
        <v>10.199999999999999</v>
      </c>
      <c r="L6" s="42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 s="48" t="s">
        <v>23</v>
      </c>
      <c r="AC6" s="52">
        <v>42089</v>
      </c>
      <c r="AD6" s="52" t="s">
        <v>24</v>
      </c>
      <c r="AE6" s="37">
        <v>22.32</v>
      </c>
      <c r="AF6" s="53" t="s">
        <v>20</v>
      </c>
      <c r="AG6" s="53" t="str">
        <f>AG5</f>
        <v>S/A</v>
      </c>
      <c r="AH6" s="53" t="str">
        <f>AH5</f>
        <v>S/A</v>
      </c>
      <c r="AI6" s="53" t="s">
        <v>20</v>
      </c>
      <c r="AJ6" s="37">
        <v>14.81</v>
      </c>
      <c r="AK6" s="53" t="s">
        <v>20</v>
      </c>
      <c r="AL6" s="37">
        <v>25.88</v>
      </c>
      <c r="AM6" s="15"/>
      <c r="AO6" s="46" t="s">
        <v>25</v>
      </c>
      <c r="AP6" s="47">
        <v>1.02</v>
      </c>
    </row>
    <row r="7" spans="1:46" x14ac:dyDescent="0.25">
      <c r="A7"/>
      <c r="B7" s="48" t="s">
        <v>26</v>
      </c>
      <c r="C7" s="54">
        <f t="shared" si="0"/>
        <v>42094</v>
      </c>
      <c r="D7" s="55">
        <f t="shared" si="1"/>
        <v>28.939999999999998</v>
      </c>
      <c r="E7" s="56">
        <v>0</v>
      </c>
      <c r="F7" s="56">
        <v>0</v>
      </c>
      <c r="G7" s="56">
        <f t="shared" ref="G7:J38" si="4">G$4-AH7</f>
        <v>1.9999999999999574E-2</v>
      </c>
      <c r="H7" s="56">
        <v>0</v>
      </c>
      <c r="I7" s="55">
        <f t="shared" si="2"/>
        <v>5.1700000000000017</v>
      </c>
      <c r="J7" s="56">
        <v>0</v>
      </c>
      <c r="K7" s="55">
        <f t="shared" si="3"/>
        <v>10.319999999999997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 s="48" t="s">
        <v>26</v>
      </c>
      <c r="AC7" s="57">
        <v>42094</v>
      </c>
      <c r="AD7" s="57" t="s">
        <v>27</v>
      </c>
      <c r="AE7" s="58">
        <v>20.79</v>
      </c>
      <c r="AF7" s="59" t="s">
        <v>20</v>
      </c>
      <c r="AG7" s="59" t="s">
        <v>20</v>
      </c>
      <c r="AH7" s="58">
        <v>8.16</v>
      </c>
      <c r="AI7" s="59" t="s">
        <v>20</v>
      </c>
      <c r="AJ7" s="58">
        <v>14.68</v>
      </c>
      <c r="AK7" s="59" t="s">
        <v>20</v>
      </c>
      <c r="AL7" s="58">
        <v>25.76</v>
      </c>
      <c r="AM7" s="15"/>
      <c r="AO7" s="46" t="s">
        <v>28</v>
      </c>
      <c r="AP7" s="47">
        <v>0.98</v>
      </c>
    </row>
    <row r="8" spans="1:46" x14ac:dyDescent="0.25">
      <c r="A8"/>
      <c r="B8" s="60"/>
      <c r="C8" s="39">
        <f t="shared" si="0"/>
        <v>42096</v>
      </c>
      <c r="D8" s="40">
        <f t="shared" si="1"/>
        <v>28.079999999999995</v>
      </c>
      <c r="E8" s="41">
        <v>0</v>
      </c>
      <c r="F8" s="41">
        <v>0</v>
      </c>
      <c r="G8" s="41">
        <f t="shared" si="4"/>
        <v>1.9999999999999574E-2</v>
      </c>
      <c r="H8" s="41">
        <v>0</v>
      </c>
      <c r="I8" s="40">
        <f t="shared" si="2"/>
        <v>5.2100000000000009</v>
      </c>
      <c r="J8" s="41">
        <v>0</v>
      </c>
      <c r="K8" s="40">
        <f t="shared" si="3"/>
        <v>10.36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 s="60"/>
      <c r="AC8" s="61">
        <v>42096</v>
      </c>
      <c r="AD8" s="61" t="s">
        <v>29</v>
      </c>
      <c r="AE8" s="62">
        <v>21.650000000000002</v>
      </c>
      <c r="AF8" s="63" t="s">
        <v>20</v>
      </c>
      <c r="AG8" s="63" t="s">
        <v>20</v>
      </c>
      <c r="AH8" s="62">
        <v>8.16</v>
      </c>
      <c r="AI8" s="63" t="s">
        <v>20</v>
      </c>
      <c r="AJ8" s="62">
        <v>14.64</v>
      </c>
      <c r="AK8" s="63" t="s">
        <v>20</v>
      </c>
      <c r="AL8" s="62">
        <v>25.72</v>
      </c>
      <c r="AM8" s="15"/>
      <c r="AO8" s="46" t="s">
        <v>30</v>
      </c>
      <c r="AP8" s="47">
        <f>0.26-0.09</f>
        <v>0.17</v>
      </c>
    </row>
    <row r="9" spans="1:46" x14ac:dyDescent="0.25">
      <c r="A9"/>
      <c r="B9" s="60"/>
      <c r="C9" s="49">
        <f t="shared" si="0"/>
        <v>42100</v>
      </c>
      <c r="D9" s="50">
        <f t="shared" si="1"/>
        <v>28.559999999999995</v>
      </c>
      <c r="E9" s="51">
        <v>0</v>
      </c>
      <c r="F9" s="51">
        <v>0</v>
      </c>
      <c r="G9" s="51">
        <f t="shared" si="4"/>
        <v>1.9999999999999574E-2</v>
      </c>
      <c r="H9" s="51">
        <v>0</v>
      </c>
      <c r="I9" s="50">
        <f t="shared" si="2"/>
        <v>5.3600000000000012</v>
      </c>
      <c r="J9" s="51">
        <v>0</v>
      </c>
      <c r="K9" s="50">
        <f t="shared" si="3"/>
        <v>10.45</v>
      </c>
      <c r="V9"/>
      <c r="W9"/>
      <c r="X9"/>
      <c r="Y9"/>
      <c r="Z9"/>
      <c r="AA9"/>
      <c r="AB9" s="60"/>
      <c r="AC9" s="52">
        <v>42100</v>
      </c>
      <c r="AD9" s="65" t="s">
        <v>31</v>
      </c>
      <c r="AE9" s="37">
        <v>21.17</v>
      </c>
      <c r="AF9" s="53" t="s">
        <v>20</v>
      </c>
      <c r="AG9" s="53" t="s">
        <v>20</v>
      </c>
      <c r="AH9" s="37">
        <v>8.16</v>
      </c>
      <c r="AI9" s="53" t="s">
        <v>20</v>
      </c>
      <c r="AJ9" s="37">
        <v>14.49</v>
      </c>
      <c r="AK9" s="53" t="s">
        <v>20</v>
      </c>
      <c r="AL9" s="37">
        <v>25.63</v>
      </c>
      <c r="AM9" s="15"/>
      <c r="AO9" s="66" t="s">
        <v>32</v>
      </c>
      <c r="AP9" s="67">
        <f>0.23-0.05</f>
        <v>0.18</v>
      </c>
    </row>
    <row r="10" spans="1:46" x14ac:dyDescent="0.25">
      <c r="A10"/>
      <c r="B10" s="68"/>
      <c r="C10" s="49">
        <f t="shared" si="0"/>
        <v>42103</v>
      </c>
      <c r="D10" s="50">
        <f t="shared" si="1"/>
        <v>28.929999999999996</v>
      </c>
      <c r="E10" s="51">
        <v>0</v>
      </c>
      <c r="F10" s="51">
        <v>0</v>
      </c>
      <c r="G10" s="51">
        <f t="shared" si="4"/>
        <v>1.9999999999999574E-2</v>
      </c>
      <c r="H10" s="51">
        <v>0</v>
      </c>
      <c r="I10" s="50">
        <f t="shared" si="2"/>
        <v>5.4000000000000021</v>
      </c>
      <c r="J10" s="51">
        <v>0</v>
      </c>
      <c r="K10" s="50">
        <f t="shared" si="3"/>
        <v>10.52</v>
      </c>
      <c r="V10"/>
      <c r="W10"/>
      <c r="X10"/>
      <c r="Y10"/>
      <c r="Z10"/>
      <c r="AA10"/>
      <c r="AB10" s="68"/>
      <c r="AC10" s="52">
        <v>42103</v>
      </c>
      <c r="AD10" s="65" t="s">
        <v>33</v>
      </c>
      <c r="AE10" s="37">
        <v>20.8</v>
      </c>
      <c r="AF10" s="53" t="s">
        <v>20</v>
      </c>
      <c r="AG10" s="53" t="s">
        <v>20</v>
      </c>
      <c r="AH10" s="37">
        <v>8.16</v>
      </c>
      <c r="AI10" s="53" t="s">
        <v>20</v>
      </c>
      <c r="AJ10" s="37">
        <v>14.45</v>
      </c>
      <c r="AK10" s="53" t="s">
        <v>20</v>
      </c>
      <c r="AL10" s="37">
        <v>25.56</v>
      </c>
      <c r="AM10" s="15"/>
    </row>
    <row r="11" spans="1:46" x14ac:dyDescent="0.25">
      <c r="A11"/>
      <c r="B11" s="68"/>
      <c r="C11" s="49">
        <f t="shared" si="0"/>
        <v>42107</v>
      </c>
      <c r="D11" s="50">
        <f t="shared" si="1"/>
        <v>29.199999999999996</v>
      </c>
      <c r="E11" s="51">
        <v>0</v>
      </c>
      <c r="F11" s="51">
        <v>0</v>
      </c>
      <c r="G11" s="51">
        <f t="shared" si="4"/>
        <v>1.9999999999999574E-2</v>
      </c>
      <c r="H11" s="51">
        <v>0</v>
      </c>
      <c r="I11" s="50">
        <f t="shared" si="2"/>
        <v>5.4700000000000006</v>
      </c>
      <c r="J11" s="51">
        <v>0</v>
      </c>
      <c r="K11" s="50">
        <f t="shared" si="3"/>
        <v>10.61</v>
      </c>
      <c r="V11"/>
      <c r="W11"/>
      <c r="X11"/>
      <c r="Y11"/>
      <c r="Z11"/>
      <c r="AA11"/>
      <c r="AB11" s="68"/>
      <c r="AC11" s="52">
        <v>42107</v>
      </c>
      <c r="AD11" s="65" t="s">
        <v>34</v>
      </c>
      <c r="AE11" s="37">
        <v>20.53</v>
      </c>
      <c r="AF11" s="53" t="s">
        <v>20</v>
      </c>
      <c r="AG11" s="53" t="s">
        <v>20</v>
      </c>
      <c r="AH11" s="37">
        <v>8.16</v>
      </c>
      <c r="AI11" s="53" t="s">
        <v>20</v>
      </c>
      <c r="AJ11" s="37">
        <v>14.38</v>
      </c>
      <c r="AK11" s="53" t="s">
        <v>20</v>
      </c>
      <c r="AL11" s="37">
        <v>25.47</v>
      </c>
      <c r="AM11" s="15"/>
    </row>
    <row r="12" spans="1:46" x14ac:dyDescent="0.25">
      <c r="A12"/>
      <c r="B12" s="68"/>
      <c r="C12" s="49">
        <f t="shared" si="0"/>
        <v>42114</v>
      </c>
      <c r="D12" s="50">
        <f t="shared" si="1"/>
        <v>29.739999999999995</v>
      </c>
      <c r="E12" s="51">
        <v>0</v>
      </c>
      <c r="F12" s="51">
        <v>0</v>
      </c>
      <c r="G12" s="51">
        <f t="shared" si="4"/>
        <v>1.9999999999999574E-2</v>
      </c>
      <c r="H12" s="51">
        <v>0</v>
      </c>
      <c r="I12" s="50">
        <f t="shared" si="2"/>
        <v>5.6900000000000013</v>
      </c>
      <c r="J12" s="51">
        <v>0</v>
      </c>
      <c r="K12" s="50">
        <f t="shared" si="3"/>
        <v>10.77</v>
      </c>
      <c r="N12" s="15"/>
      <c r="O12" s="15"/>
      <c r="P12" s="15"/>
      <c r="V12"/>
      <c r="W12"/>
      <c r="X12"/>
      <c r="Y12"/>
      <c r="Z12"/>
      <c r="AA12"/>
      <c r="AB12" s="68"/>
      <c r="AC12" s="52">
        <v>42114</v>
      </c>
      <c r="AD12" s="65" t="s">
        <v>35</v>
      </c>
      <c r="AE12" s="37">
        <v>19.990000000000002</v>
      </c>
      <c r="AF12" s="53" t="s">
        <v>20</v>
      </c>
      <c r="AG12" s="53" t="s">
        <v>20</v>
      </c>
      <c r="AH12" s="37">
        <v>8.16</v>
      </c>
      <c r="AI12" s="53" t="s">
        <v>20</v>
      </c>
      <c r="AJ12" s="37">
        <v>14.16</v>
      </c>
      <c r="AK12" s="53" t="s">
        <v>20</v>
      </c>
      <c r="AL12" s="37">
        <v>25.31</v>
      </c>
      <c r="AM12" s="15"/>
    </row>
    <row r="13" spans="1:46" x14ac:dyDescent="0.25">
      <c r="A13"/>
      <c r="B13" s="68"/>
      <c r="C13" s="49">
        <f t="shared" si="0"/>
        <v>42117</v>
      </c>
      <c r="D13" s="50">
        <f t="shared" si="1"/>
        <v>30.459999999999997</v>
      </c>
      <c r="E13" s="51">
        <v>0</v>
      </c>
      <c r="F13" s="51">
        <v>0</v>
      </c>
      <c r="G13" s="51">
        <f t="shared" si="4"/>
        <v>1.9999999999999574E-2</v>
      </c>
      <c r="H13" s="51">
        <v>0</v>
      </c>
      <c r="I13" s="50">
        <f t="shared" si="2"/>
        <v>5.7500000000000018</v>
      </c>
      <c r="J13" s="51">
        <v>0</v>
      </c>
      <c r="K13" s="50">
        <f t="shared" si="3"/>
        <v>10.809999999999999</v>
      </c>
      <c r="N13" s="15"/>
      <c r="O13" s="15"/>
      <c r="P13" s="15"/>
      <c r="V13"/>
      <c r="W13"/>
      <c r="X13"/>
      <c r="Y13"/>
      <c r="Z13"/>
      <c r="AA13"/>
      <c r="AB13" s="68"/>
      <c r="AC13" s="52">
        <v>42117</v>
      </c>
      <c r="AD13" s="65" t="s">
        <v>36</v>
      </c>
      <c r="AE13" s="37">
        <v>19.27</v>
      </c>
      <c r="AF13" s="53" t="s">
        <v>20</v>
      </c>
      <c r="AG13" s="53" t="s">
        <v>20</v>
      </c>
      <c r="AH13" s="37">
        <v>8.16</v>
      </c>
      <c r="AI13" s="53" t="s">
        <v>20</v>
      </c>
      <c r="AJ13" s="37">
        <v>14.1</v>
      </c>
      <c r="AK13" s="53" t="s">
        <v>20</v>
      </c>
      <c r="AL13" s="37">
        <v>25.27</v>
      </c>
      <c r="AM13" s="15"/>
    </row>
    <row r="14" spans="1:46" x14ac:dyDescent="0.25">
      <c r="A14"/>
      <c r="B14" s="68"/>
      <c r="C14" s="49">
        <f t="shared" si="0"/>
        <v>42121</v>
      </c>
      <c r="D14" s="50">
        <f t="shared" si="1"/>
        <v>34.89</v>
      </c>
      <c r="E14" s="51">
        <v>0</v>
      </c>
      <c r="F14" s="51">
        <v>0</v>
      </c>
      <c r="G14" s="51">
        <f t="shared" si="4"/>
        <v>1.9999999999999574E-2</v>
      </c>
      <c r="H14" s="51">
        <v>0</v>
      </c>
      <c r="I14" s="50">
        <f t="shared" si="2"/>
        <v>5.8900000000000006</v>
      </c>
      <c r="J14" s="51">
        <v>0</v>
      </c>
      <c r="K14" s="50">
        <f t="shared" si="3"/>
        <v>10.889999999999997</v>
      </c>
      <c r="N14" s="15"/>
      <c r="O14" s="15"/>
      <c r="P14" s="15"/>
      <c r="V14"/>
      <c r="W14"/>
      <c r="X14"/>
      <c r="Y14"/>
      <c r="Z14"/>
      <c r="AA14"/>
      <c r="AB14" s="68"/>
      <c r="AC14" s="52">
        <v>42121</v>
      </c>
      <c r="AD14" s="65" t="s">
        <v>34</v>
      </c>
      <c r="AE14" s="37">
        <v>14.84</v>
      </c>
      <c r="AF14" s="53" t="s">
        <v>20</v>
      </c>
      <c r="AG14" s="53" t="s">
        <v>20</v>
      </c>
      <c r="AH14" s="37">
        <v>8.16</v>
      </c>
      <c r="AI14" s="53" t="s">
        <v>20</v>
      </c>
      <c r="AJ14" s="37">
        <v>13.96</v>
      </c>
      <c r="AK14" s="53" t="s">
        <v>20</v>
      </c>
      <c r="AL14" s="37">
        <v>25.19</v>
      </c>
      <c r="AM14" s="15"/>
    </row>
    <row r="15" spans="1:46" x14ac:dyDescent="0.25">
      <c r="A15"/>
      <c r="B15" s="68"/>
      <c r="C15" s="49">
        <f t="shared" si="0"/>
        <v>42122</v>
      </c>
      <c r="D15" s="50">
        <f t="shared" si="1"/>
        <v>35.479999999999997</v>
      </c>
      <c r="E15" s="51">
        <v>0</v>
      </c>
      <c r="F15" s="51">
        <v>0</v>
      </c>
      <c r="G15" s="51">
        <f t="shared" si="4"/>
        <v>1.9999999999999574E-2</v>
      </c>
      <c r="H15" s="51">
        <v>0</v>
      </c>
      <c r="I15" s="50">
        <f t="shared" si="2"/>
        <v>6.0800000000000018</v>
      </c>
      <c r="J15" s="51">
        <v>0</v>
      </c>
      <c r="K15" s="50">
        <f t="shared" si="3"/>
        <v>10.899999999999999</v>
      </c>
      <c r="N15" s="15"/>
      <c r="O15" s="15"/>
      <c r="P15" s="15"/>
      <c r="V15"/>
      <c r="W15"/>
      <c r="X15"/>
      <c r="Y15"/>
      <c r="Z15"/>
      <c r="AA15"/>
      <c r="AB15" s="68"/>
      <c r="AC15" s="52">
        <v>42122</v>
      </c>
      <c r="AD15" s="65" t="s">
        <v>33</v>
      </c>
      <c r="AE15" s="37">
        <v>14.25</v>
      </c>
      <c r="AF15" s="53" t="s">
        <v>20</v>
      </c>
      <c r="AG15" s="53" t="s">
        <v>20</v>
      </c>
      <c r="AH15" s="37">
        <v>8.16</v>
      </c>
      <c r="AI15" s="53" t="s">
        <v>20</v>
      </c>
      <c r="AJ15" s="37">
        <v>13.77</v>
      </c>
      <c r="AK15" s="53" t="s">
        <v>20</v>
      </c>
      <c r="AL15" s="37">
        <v>25.18</v>
      </c>
      <c r="AM15" s="15"/>
    </row>
    <row r="16" spans="1:46" x14ac:dyDescent="0.25">
      <c r="A16"/>
      <c r="B16" s="68"/>
      <c r="C16" s="49">
        <f t="shared" si="0"/>
        <v>42123</v>
      </c>
      <c r="D16" s="50">
        <f t="shared" si="1"/>
        <v>35.839999999999996</v>
      </c>
      <c r="E16" s="51">
        <v>0</v>
      </c>
      <c r="F16" s="51">
        <v>0</v>
      </c>
      <c r="G16" s="51">
        <f t="shared" si="4"/>
        <v>1.9999999999999574E-2</v>
      </c>
      <c r="H16" s="51">
        <v>0</v>
      </c>
      <c r="I16" s="50">
        <f t="shared" si="2"/>
        <v>6.2000000000000011</v>
      </c>
      <c r="J16" s="51">
        <v>0</v>
      </c>
      <c r="K16" s="50">
        <f t="shared" si="3"/>
        <v>10.879999999999999</v>
      </c>
      <c r="N16" s="15"/>
      <c r="O16" s="15"/>
      <c r="P16" s="15"/>
      <c r="V16"/>
      <c r="W16"/>
      <c r="X16"/>
      <c r="Y16"/>
      <c r="Z16"/>
      <c r="AA16"/>
      <c r="AB16" s="68"/>
      <c r="AC16" s="52">
        <v>42123</v>
      </c>
      <c r="AD16" s="65" t="s">
        <v>37</v>
      </c>
      <c r="AE16" s="37">
        <v>13.89</v>
      </c>
      <c r="AF16" s="53" t="s">
        <v>20</v>
      </c>
      <c r="AG16" s="53" t="s">
        <v>20</v>
      </c>
      <c r="AH16" s="37">
        <v>8.16</v>
      </c>
      <c r="AI16" s="53" t="s">
        <v>20</v>
      </c>
      <c r="AJ16" s="37">
        <v>13.65</v>
      </c>
      <c r="AK16" s="53" t="s">
        <v>20</v>
      </c>
      <c r="AL16" s="37">
        <v>25.2</v>
      </c>
      <c r="AM16" s="69"/>
    </row>
    <row r="17" spans="1:39" x14ac:dyDescent="0.25">
      <c r="A17"/>
      <c r="B17" s="68"/>
      <c r="C17" s="54">
        <f t="shared" si="0"/>
        <v>42124</v>
      </c>
      <c r="D17" s="55">
        <f t="shared" si="1"/>
        <v>36.199999999999996</v>
      </c>
      <c r="E17" s="56">
        <v>0</v>
      </c>
      <c r="F17" s="56">
        <v>0</v>
      </c>
      <c r="G17" s="56">
        <f t="shared" si="4"/>
        <v>1.9999999999999574E-2</v>
      </c>
      <c r="H17" s="56">
        <v>0</v>
      </c>
      <c r="I17" s="55">
        <f t="shared" si="2"/>
        <v>6.3400000000000016</v>
      </c>
      <c r="J17" s="56">
        <v>0</v>
      </c>
      <c r="K17" s="55">
        <f t="shared" si="3"/>
        <v>10.909999999999997</v>
      </c>
      <c r="N17" s="15"/>
      <c r="O17" s="15"/>
      <c r="P17" s="15"/>
      <c r="V17"/>
      <c r="W17"/>
      <c r="X17"/>
      <c r="Y17"/>
      <c r="Z17"/>
      <c r="AA17"/>
      <c r="AB17" s="68"/>
      <c r="AC17" s="57">
        <v>42124</v>
      </c>
      <c r="AD17" s="70" t="s">
        <v>27</v>
      </c>
      <c r="AE17" s="58">
        <v>13.530000000000001</v>
      </c>
      <c r="AF17" s="59" t="s">
        <v>20</v>
      </c>
      <c r="AG17" s="59" t="s">
        <v>20</v>
      </c>
      <c r="AH17" s="58">
        <v>8.16</v>
      </c>
      <c r="AI17" s="59" t="s">
        <v>20</v>
      </c>
      <c r="AJ17" s="58">
        <v>13.51</v>
      </c>
      <c r="AK17" s="59" t="s">
        <v>20</v>
      </c>
      <c r="AL17" s="58">
        <v>25.17</v>
      </c>
      <c r="AM17" s="69"/>
    </row>
    <row r="18" spans="1:39" x14ac:dyDescent="0.25">
      <c r="A18"/>
      <c r="B18" s="68"/>
      <c r="C18" s="39">
        <f t="shared" si="0"/>
        <v>42128</v>
      </c>
      <c r="D18" s="40">
        <f t="shared" si="1"/>
        <v>37.339999999999996</v>
      </c>
      <c r="E18" s="41">
        <v>0</v>
      </c>
      <c r="F18" s="41">
        <v>0</v>
      </c>
      <c r="G18" s="41">
        <f t="shared" si="4"/>
        <v>1.9999999999999574E-2</v>
      </c>
      <c r="H18" s="41">
        <v>0</v>
      </c>
      <c r="I18" s="40">
        <f t="shared" si="2"/>
        <v>6.6900000000000013</v>
      </c>
      <c r="J18" s="41">
        <v>0</v>
      </c>
      <c r="K18" s="40">
        <f t="shared" si="3"/>
        <v>11.009999999999998</v>
      </c>
      <c r="N18" s="15"/>
      <c r="O18" s="15"/>
      <c r="P18" s="15"/>
      <c r="V18"/>
      <c r="W18"/>
      <c r="X18"/>
      <c r="Y18"/>
      <c r="Z18"/>
      <c r="AA18"/>
      <c r="AB18" s="68"/>
      <c r="AC18" s="61">
        <v>42128</v>
      </c>
      <c r="AD18" s="71" t="s">
        <v>36</v>
      </c>
      <c r="AE18" s="62">
        <f>13.41-AP4</f>
        <v>12.39</v>
      </c>
      <c r="AF18" s="63" t="s">
        <v>20</v>
      </c>
      <c r="AG18" s="63" t="s">
        <v>20</v>
      </c>
      <c r="AH18" s="62">
        <f>9.14-AP7</f>
        <v>8.16</v>
      </c>
      <c r="AI18" s="63" t="s">
        <v>20</v>
      </c>
      <c r="AJ18" s="62">
        <f>13.33-AP8</f>
        <v>13.16</v>
      </c>
      <c r="AK18" s="63" t="s">
        <v>20</v>
      </c>
      <c r="AL18" s="62">
        <f>25.25-AP9</f>
        <v>25.07</v>
      </c>
      <c r="AM18" s="69"/>
    </row>
    <row r="19" spans="1:39" x14ac:dyDescent="0.25">
      <c r="A19"/>
      <c r="B19" s="68"/>
      <c r="C19" s="49">
        <f t="shared" si="0"/>
        <v>42129</v>
      </c>
      <c r="D19" s="50">
        <f t="shared" si="1"/>
        <v>37.569999999999993</v>
      </c>
      <c r="E19" s="51">
        <v>0</v>
      </c>
      <c r="F19" s="51">
        <v>0</v>
      </c>
      <c r="G19" s="51">
        <f t="shared" si="4"/>
        <v>1.9999999999999574E-2</v>
      </c>
      <c r="H19" s="51">
        <v>0</v>
      </c>
      <c r="I19" s="50">
        <f t="shared" si="2"/>
        <v>6.740000000000002</v>
      </c>
      <c r="J19" s="51">
        <v>0</v>
      </c>
      <c r="K19" s="50">
        <f t="shared" si="3"/>
        <v>11.04</v>
      </c>
      <c r="N19" s="15"/>
      <c r="O19" s="15"/>
      <c r="P19" s="15"/>
      <c r="V19"/>
      <c r="W19"/>
      <c r="X19"/>
      <c r="Y19"/>
      <c r="Z19"/>
      <c r="AA19"/>
      <c r="AB19" s="68"/>
      <c r="AC19" s="52">
        <v>42129</v>
      </c>
      <c r="AD19" s="65" t="s">
        <v>36</v>
      </c>
      <c r="AE19" s="37">
        <f>13.18-AP$4</f>
        <v>12.16</v>
      </c>
      <c r="AF19" s="53" t="s">
        <v>20</v>
      </c>
      <c r="AG19" s="53" t="s">
        <v>20</v>
      </c>
      <c r="AH19" s="37">
        <f>9.14-AP$7</f>
        <v>8.16</v>
      </c>
      <c r="AI19" s="53" t="s">
        <v>20</v>
      </c>
      <c r="AJ19" s="37">
        <f>13.28-AP$8</f>
        <v>13.11</v>
      </c>
      <c r="AK19" s="53" t="s">
        <v>20</v>
      </c>
      <c r="AL19" s="37">
        <f>25.22-AP$9</f>
        <v>25.04</v>
      </c>
      <c r="AM19" s="69"/>
    </row>
    <row r="20" spans="1:39" x14ac:dyDescent="0.25">
      <c r="A20"/>
      <c r="B20" s="68"/>
      <c r="C20" s="49">
        <f t="shared" si="0"/>
        <v>42130</v>
      </c>
      <c r="D20" s="50">
        <f t="shared" si="1"/>
        <v>37.949999999999996</v>
      </c>
      <c r="E20" s="51">
        <v>0</v>
      </c>
      <c r="F20" s="51">
        <v>0</v>
      </c>
      <c r="G20" s="51">
        <f t="shared" si="4"/>
        <v>1.9999999999999574E-2</v>
      </c>
      <c r="H20" s="51">
        <v>0</v>
      </c>
      <c r="I20" s="50">
        <f t="shared" si="2"/>
        <v>6.8000000000000007</v>
      </c>
      <c r="J20" s="51">
        <v>0</v>
      </c>
      <c r="K20" s="50">
        <f t="shared" si="3"/>
        <v>11.089999999999996</v>
      </c>
      <c r="N20" s="15"/>
      <c r="O20" s="15"/>
      <c r="P20" s="15"/>
      <c r="V20"/>
      <c r="W20"/>
      <c r="X20"/>
      <c r="Y20"/>
      <c r="Z20"/>
      <c r="AA20"/>
      <c r="AB20" s="68"/>
      <c r="AC20" s="52">
        <v>42130</v>
      </c>
      <c r="AD20" s="65" t="s">
        <v>38</v>
      </c>
      <c r="AE20" s="37">
        <f>12.8-AP$4</f>
        <v>11.780000000000001</v>
      </c>
      <c r="AF20" s="53" t="s">
        <v>20</v>
      </c>
      <c r="AG20" s="53" t="s">
        <v>20</v>
      </c>
      <c r="AH20" s="37">
        <f>9.14-AP$7</f>
        <v>8.16</v>
      </c>
      <c r="AI20" s="53" t="s">
        <v>20</v>
      </c>
      <c r="AJ20" s="37">
        <f>13.22-AP$8</f>
        <v>13.05</v>
      </c>
      <c r="AK20" s="53" t="s">
        <v>20</v>
      </c>
      <c r="AL20" s="37">
        <f>25.17-AP$9</f>
        <v>24.990000000000002</v>
      </c>
      <c r="AM20" s="69"/>
    </row>
    <row r="21" spans="1:39" x14ac:dyDescent="0.25">
      <c r="A21"/>
      <c r="B21" s="68"/>
      <c r="C21" s="49">
        <f t="shared" si="0"/>
        <v>42131</v>
      </c>
      <c r="D21" s="50">
        <f t="shared" si="1"/>
        <v>38.619999999999997</v>
      </c>
      <c r="E21" s="51">
        <v>0</v>
      </c>
      <c r="F21" s="51">
        <v>0</v>
      </c>
      <c r="G21" s="51">
        <f t="shared" si="4"/>
        <v>1.9999999999999574E-2</v>
      </c>
      <c r="H21" s="72">
        <v>1</v>
      </c>
      <c r="I21" s="50">
        <f t="shared" si="2"/>
        <v>6.8300000000000018</v>
      </c>
      <c r="J21" s="72">
        <v>1</v>
      </c>
      <c r="K21" s="50">
        <f t="shared" si="3"/>
        <v>11.129999999999999</v>
      </c>
      <c r="N21" s="15"/>
      <c r="O21" s="15"/>
      <c r="P21" s="15"/>
      <c r="V21"/>
      <c r="W21"/>
      <c r="X21"/>
      <c r="Y21"/>
      <c r="Z21"/>
      <c r="AA21"/>
      <c r="AB21" s="68"/>
      <c r="AC21" s="52">
        <v>42131</v>
      </c>
      <c r="AD21" s="65" t="s">
        <v>38</v>
      </c>
      <c r="AE21" s="37">
        <f>12.13-AP4</f>
        <v>11.110000000000001</v>
      </c>
      <c r="AF21" s="53" t="s">
        <v>20</v>
      </c>
      <c r="AG21" s="53" t="s">
        <v>20</v>
      </c>
      <c r="AH21" s="37">
        <v>8.16</v>
      </c>
      <c r="AI21" s="53" t="s">
        <v>20</v>
      </c>
      <c r="AJ21" s="37">
        <f>13.19-AP8</f>
        <v>13.02</v>
      </c>
      <c r="AK21" s="53" t="s">
        <v>20</v>
      </c>
      <c r="AL21" s="37">
        <f>25.13-AP9</f>
        <v>24.95</v>
      </c>
      <c r="AM21" s="15"/>
    </row>
    <row r="22" spans="1:39" x14ac:dyDescent="0.25">
      <c r="A22"/>
      <c r="B22" s="68"/>
      <c r="C22" s="49">
        <f t="shared" si="0"/>
        <v>42135</v>
      </c>
      <c r="D22" s="50">
        <f t="shared" si="1"/>
        <v>38.9</v>
      </c>
      <c r="E22" s="51">
        <v>0</v>
      </c>
      <c r="F22" s="51">
        <v>0</v>
      </c>
      <c r="G22" s="51">
        <f t="shared" si="4"/>
        <v>1.9999999999999574E-2</v>
      </c>
      <c r="H22" s="51">
        <v>0</v>
      </c>
      <c r="I22" s="50">
        <f t="shared" si="2"/>
        <v>6.990000000000002</v>
      </c>
      <c r="J22" s="51">
        <v>0</v>
      </c>
      <c r="K22" s="50">
        <f t="shared" si="3"/>
        <v>11.279999999999998</v>
      </c>
      <c r="N22" s="15"/>
      <c r="O22" s="15"/>
      <c r="P22" s="15"/>
      <c r="V22"/>
      <c r="W22"/>
      <c r="X22"/>
      <c r="Y22"/>
      <c r="Z22"/>
      <c r="AA22"/>
      <c r="AB22" s="68"/>
      <c r="AC22" s="52">
        <v>42135</v>
      </c>
      <c r="AD22" s="65" t="s">
        <v>35</v>
      </c>
      <c r="AE22" s="37">
        <f>11.83+0.02-AP$4</f>
        <v>10.83</v>
      </c>
      <c r="AF22" s="53" t="s">
        <v>20</v>
      </c>
      <c r="AG22" s="53" t="s">
        <v>20</v>
      </c>
      <c r="AH22" s="37">
        <f>9.14-AP$7</f>
        <v>8.16</v>
      </c>
      <c r="AI22" s="53" t="s">
        <v>20</v>
      </c>
      <c r="AJ22" s="37">
        <f>13.01+0.02-AP$8</f>
        <v>12.86</v>
      </c>
      <c r="AK22" s="53" t="s">
        <v>20</v>
      </c>
      <c r="AL22" s="37">
        <f>24.96+0.02-AP$9</f>
        <v>24.8</v>
      </c>
      <c r="AM22" s="69"/>
    </row>
    <row r="23" spans="1:39" x14ac:dyDescent="0.25">
      <c r="A23"/>
      <c r="B23" s="68"/>
      <c r="C23" s="49">
        <f t="shared" si="0"/>
        <v>42137</v>
      </c>
      <c r="D23" s="50">
        <f t="shared" si="1"/>
        <v>39.199999999999996</v>
      </c>
      <c r="E23" s="51">
        <v>0</v>
      </c>
      <c r="F23" s="51">
        <v>0</v>
      </c>
      <c r="G23" s="51">
        <f t="shared" si="4"/>
        <v>1.9999999999999574E-2</v>
      </c>
      <c r="H23" s="51">
        <v>0</v>
      </c>
      <c r="I23" s="50">
        <f t="shared" si="2"/>
        <v>7.0300000000000011</v>
      </c>
      <c r="J23" s="51">
        <v>0</v>
      </c>
      <c r="K23" s="50">
        <f t="shared" si="3"/>
        <v>11.299999999999997</v>
      </c>
      <c r="N23" s="15"/>
      <c r="O23" s="15"/>
      <c r="P23" s="15"/>
      <c r="V23"/>
      <c r="W23"/>
      <c r="X23"/>
      <c r="Y23"/>
      <c r="Z23"/>
      <c r="AA23"/>
      <c r="AB23" s="68"/>
      <c r="AC23" s="52">
        <v>42137</v>
      </c>
      <c r="AD23" s="65" t="s">
        <v>39</v>
      </c>
      <c r="AE23" s="37">
        <f>11.55-AP$4</f>
        <v>10.530000000000001</v>
      </c>
      <c r="AF23" s="53" t="s">
        <v>20</v>
      </c>
      <c r="AG23" s="53" t="s">
        <v>20</v>
      </c>
      <c r="AH23" s="37">
        <f>9.14-AP$7</f>
        <v>8.16</v>
      </c>
      <c r="AI23" s="53" t="s">
        <v>20</v>
      </c>
      <c r="AJ23" s="37">
        <f>12.99-AP$8</f>
        <v>12.82</v>
      </c>
      <c r="AK23" s="53" t="s">
        <v>20</v>
      </c>
      <c r="AL23" s="37">
        <f>24.96-AP$9</f>
        <v>24.78</v>
      </c>
      <c r="AM23" s="69"/>
    </row>
    <row r="24" spans="1:39" x14ac:dyDescent="0.25">
      <c r="A24"/>
      <c r="B24" s="73"/>
      <c r="C24" s="49">
        <f t="shared" si="0"/>
        <v>42139</v>
      </c>
      <c r="D24" s="50">
        <f t="shared" si="1"/>
        <v>39.5</v>
      </c>
      <c r="E24" s="51">
        <v>0</v>
      </c>
      <c r="F24" s="51">
        <v>0</v>
      </c>
      <c r="G24" s="51">
        <f t="shared" si="4"/>
        <v>-9.9999999999997868E-3</v>
      </c>
      <c r="H24" s="51">
        <v>0</v>
      </c>
      <c r="I24" s="50">
        <f t="shared" si="2"/>
        <v>7.0600000000000005</v>
      </c>
      <c r="J24" s="51">
        <v>0</v>
      </c>
      <c r="K24" s="50">
        <f t="shared" si="3"/>
        <v>11.299999999999997</v>
      </c>
      <c r="N24" s="15"/>
      <c r="O24" s="15"/>
      <c r="P24" s="15"/>
      <c r="V24"/>
      <c r="W24"/>
      <c r="X24"/>
      <c r="Y24"/>
      <c r="Z24"/>
      <c r="AA24"/>
      <c r="AB24" s="73"/>
      <c r="AC24" s="52">
        <v>42139</v>
      </c>
      <c r="AD24" s="65" t="s">
        <v>40</v>
      </c>
      <c r="AE24" s="37">
        <f>11.25-AP$4</f>
        <v>10.23</v>
      </c>
      <c r="AF24" s="53" t="s">
        <v>20</v>
      </c>
      <c r="AG24" s="53" t="s">
        <v>20</v>
      </c>
      <c r="AH24" s="37">
        <f>9.17-AP$7</f>
        <v>8.19</v>
      </c>
      <c r="AI24" s="53" t="s">
        <v>20</v>
      </c>
      <c r="AJ24" s="37">
        <f>12.96-AP$8</f>
        <v>12.790000000000001</v>
      </c>
      <c r="AK24" s="53" t="s">
        <v>20</v>
      </c>
      <c r="AL24" s="37">
        <f>24.96-AP$9</f>
        <v>24.78</v>
      </c>
      <c r="AM24" s="15"/>
    </row>
    <row r="25" spans="1:39" x14ac:dyDescent="0.25">
      <c r="A25"/>
      <c r="B25" s="73"/>
      <c r="C25" s="49">
        <f t="shared" si="0"/>
        <v>42142</v>
      </c>
      <c r="D25" s="50">
        <f t="shared" si="1"/>
        <v>39.769999999999996</v>
      </c>
      <c r="E25" s="51">
        <v>0</v>
      </c>
      <c r="F25" s="51">
        <v>0</v>
      </c>
      <c r="G25" s="51">
        <f t="shared" si="4"/>
        <v>1.9999999999999574E-2</v>
      </c>
      <c r="H25" s="51">
        <v>0</v>
      </c>
      <c r="I25" s="50">
        <f t="shared" si="2"/>
        <v>7.1900000000000013</v>
      </c>
      <c r="J25" s="51">
        <v>0</v>
      </c>
      <c r="K25" s="50">
        <f t="shared" si="3"/>
        <v>11.36</v>
      </c>
      <c r="N25" s="15"/>
      <c r="O25" s="15"/>
      <c r="P25" s="15"/>
      <c r="V25"/>
      <c r="W25"/>
      <c r="X25"/>
      <c r="Y25"/>
      <c r="Z25"/>
      <c r="AA25"/>
      <c r="AB25" s="73"/>
      <c r="AC25" s="52">
        <v>42142</v>
      </c>
      <c r="AD25" s="65" t="s">
        <v>41</v>
      </c>
      <c r="AE25" s="37">
        <f>10.98-AP$4</f>
        <v>9.9600000000000009</v>
      </c>
      <c r="AF25" s="53" t="s">
        <v>20</v>
      </c>
      <c r="AG25" s="53" t="s">
        <v>20</v>
      </c>
      <c r="AH25" s="37">
        <f>9.14-AP$7</f>
        <v>8.16</v>
      </c>
      <c r="AI25" s="53" t="s">
        <v>20</v>
      </c>
      <c r="AJ25" s="37">
        <f>12.83-AP$8</f>
        <v>12.66</v>
      </c>
      <c r="AK25" s="53" t="s">
        <v>20</v>
      </c>
      <c r="AL25" s="37">
        <f>24.9-AP$9</f>
        <v>24.72</v>
      </c>
      <c r="AM25" s="15"/>
    </row>
    <row r="26" spans="1:39" x14ac:dyDescent="0.25">
      <c r="A26"/>
      <c r="B26" s="73"/>
      <c r="C26" s="49">
        <f t="shared" si="0"/>
        <v>42144</v>
      </c>
      <c r="D26" s="50">
        <f t="shared" si="1"/>
        <v>39.01</v>
      </c>
      <c r="E26" s="51">
        <v>0</v>
      </c>
      <c r="F26" s="51">
        <v>0</v>
      </c>
      <c r="G26" s="51">
        <f t="shared" si="4"/>
        <v>1.9999999999999574E-2</v>
      </c>
      <c r="H26" s="51">
        <f>H$4-AI26</f>
        <v>-0.12999999999999901</v>
      </c>
      <c r="I26" s="50">
        <f t="shared" si="2"/>
        <v>7.7800000000000011</v>
      </c>
      <c r="J26" s="51">
        <v>0</v>
      </c>
      <c r="K26" s="50">
        <f t="shared" si="3"/>
        <v>11.419999999999998</v>
      </c>
      <c r="N26" s="15"/>
      <c r="O26" s="15"/>
      <c r="P26" s="15"/>
      <c r="V26"/>
      <c r="W26"/>
      <c r="X26"/>
      <c r="Y26"/>
      <c r="Z26"/>
      <c r="AA26"/>
      <c r="AB26" s="73"/>
      <c r="AC26" s="52">
        <v>42144</v>
      </c>
      <c r="AD26" s="65"/>
      <c r="AE26" s="37">
        <f>11.74-AP$4</f>
        <v>10.72</v>
      </c>
      <c r="AF26" s="53" t="s">
        <v>20</v>
      </c>
      <c r="AG26" s="53" t="s">
        <v>20</v>
      </c>
      <c r="AH26" s="37">
        <f>9.14-AP$7</f>
        <v>8.16</v>
      </c>
      <c r="AI26" s="37">
        <f>11.59-AP$8</f>
        <v>11.42</v>
      </c>
      <c r="AJ26" s="37">
        <f>12.24-AP$8</f>
        <v>12.07</v>
      </c>
      <c r="AK26" s="53" t="s">
        <v>20</v>
      </c>
      <c r="AL26" s="37">
        <f>24.84-AP$9</f>
        <v>24.66</v>
      </c>
      <c r="AM26" s="15"/>
    </row>
    <row r="27" spans="1:39" x14ac:dyDescent="0.25">
      <c r="A27"/>
      <c r="B27" s="73"/>
      <c r="C27" s="49">
        <f t="shared" si="0"/>
        <v>42146</v>
      </c>
      <c r="D27" s="50">
        <f t="shared" si="1"/>
        <v>39.909999999999997</v>
      </c>
      <c r="E27" s="51">
        <v>0</v>
      </c>
      <c r="F27" s="51">
        <v>0</v>
      </c>
      <c r="G27" s="51">
        <f t="shared" si="4"/>
        <v>1.9999999999999574E-2</v>
      </c>
      <c r="H27" s="51">
        <f>H$4-AI27</f>
        <v>-0.11999999999999922</v>
      </c>
      <c r="I27" s="50">
        <f t="shared" si="2"/>
        <v>7.2800000000000011</v>
      </c>
      <c r="J27" s="51">
        <v>0</v>
      </c>
      <c r="K27" s="50">
        <f t="shared" si="3"/>
        <v>11.499999999999996</v>
      </c>
      <c r="N27" s="15"/>
      <c r="O27" s="15"/>
      <c r="P27" s="15"/>
      <c r="V27"/>
      <c r="W27"/>
      <c r="X27"/>
      <c r="Y27"/>
      <c r="Z27"/>
      <c r="AA27"/>
      <c r="AB27" s="73"/>
      <c r="AC27" s="52">
        <v>42146</v>
      </c>
      <c r="AD27" s="65"/>
      <c r="AE27" s="37">
        <f>10.84-AP$4</f>
        <v>9.82</v>
      </c>
      <c r="AF27" s="53" t="s">
        <v>20</v>
      </c>
      <c r="AG27" s="53" t="s">
        <v>20</v>
      </c>
      <c r="AH27" s="37">
        <f>9.14-AP$7</f>
        <v>8.16</v>
      </c>
      <c r="AI27" s="37">
        <f>11.58-AP$8</f>
        <v>11.41</v>
      </c>
      <c r="AJ27" s="37">
        <f>12.74-AP$8</f>
        <v>12.57</v>
      </c>
      <c r="AK27" s="53" t="s">
        <v>20</v>
      </c>
      <c r="AL27" s="37">
        <f>24.76-AP$9</f>
        <v>24.580000000000002</v>
      </c>
      <c r="AM27" s="74"/>
    </row>
    <row r="28" spans="1:39" x14ac:dyDescent="0.25">
      <c r="A28"/>
      <c r="B28" s="73"/>
      <c r="C28" s="49">
        <f t="shared" si="0"/>
        <v>42149</v>
      </c>
      <c r="D28" s="50">
        <f t="shared" si="1"/>
        <v>40.98</v>
      </c>
      <c r="E28" s="51">
        <v>0</v>
      </c>
      <c r="F28" s="51">
        <v>0</v>
      </c>
      <c r="G28" s="51">
        <f t="shared" si="4"/>
        <v>5.0000000000000711E-2</v>
      </c>
      <c r="H28" s="51">
        <v>0</v>
      </c>
      <c r="I28" s="50">
        <f t="shared" si="2"/>
        <v>7.4400000000000013</v>
      </c>
      <c r="J28" s="51">
        <v>0</v>
      </c>
      <c r="K28" s="50">
        <f t="shared" si="3"/>
        <v>11.579999999999998</v>
      </c>
      <c r="N28" s="15"/>
      <c r="O28" s="15"/>
      <c r="P28" s="15"/>
      <c r="V28"/>
      <c r="W28"/>
      <c r="X28"/>
      <c r="Y28"/>
      <c r="Z28"/>
      <c r="AA28"/>
      <c r="AB28" s="73"/>
      <c r="AC28" s="52">
        <v>42149</v>
      </c>
      <c r="AD28" s="65" t="s">
        <v>42</v>
      </c>
      <c r="AE28" s="37">
        <f>9.77-AP$4</f>
        <v>8.75</v>
      </c>
      <c r="AF28" s="53" t="s">
        <v>20</v>
      </c>
      <c r="AG28" s="53" t="s">
        <v>20</v>
      </c>
      <c r="AH28" s="37">
        <f>9.11-AP$7</f>
        <v>8.129999999999999</v>
      </c>
      <c r="AI28" s="53" t="s">
        <v>20</v>
      </c>
      <c r="AJ28" s="37">
        <f>12.58-AP$8</f>
        <v>12.41</v>
      </c>
      <c r="AK28" s="53" t="s">
        <v>20</v>
      </c>
      <c r="AL28" s="37">
        <f>24.68-AP$9</f>
        <v>24.5</v>
      </c>
      <c r="AM28" s="74"/>
    </row>
    <row r="29" spans="1:39" x14ac:dyDescent="0.25">
      <c r="A29"/>
      <c r="B29" s="73"/>
      <c r="C29" s="49">
        <f t="shared" si="0"/>
        <v>42151</v>
      </c>
      <c r="D29" s="50">
        <f t="shared" si="1"/>
        <v>41.059999999999995</v>
      </c>
      <c r="E29" s="51">
        <v>0</v>
      </c>
      <c r="F29" s="51">
        <v>0</v>
      </c>
      <c r="G29" s="51">
        <f t="shared" si="4"/>
        <v>5.0000000000000711E-2</v>
      </c>
      <c r="H29" s="51">
        <f>H$4-AI29</f>
        <v>-3.9999999999999147E-2</v>
      </c>
      <c r="I29" s="50">
        <f t="shared" si="2"/>
        <v>7.5400000000000009</v>
      </c>
      <c r="J29" s="72">
        <f t="shared" si="2"/>
        <v>0.80999999999999872</v>
      </c>
      <c r="K29" s="50">
        <f t="shared" si="3"/>
        <v>11.649999999999999</v>
      </c>
      <c r="N29" s="15"/>
      <c r="O29" s="15"/>
      <c r="P29" s="15"/>
      <c r="V29"/>
      <c r="W29"/>
      <c r="X29"/>
      <c r="Y29"/>
      <c r="Z29"/>
      <c r="AA29"/>
      <c r="AB29" s="73"/>
      <c r="AC29" s="52">
        <v>42151</v>
      </c>
      <c r="AD29" s="65" t="s">
        <v>35</v>
      </c>
      <c r="AE29" s="37">
        <f>9.69-AP$4</f>
        <v>8.67</v>
      </c>
      <c r="AF29" s="53" t="s">
        <v>20</v>
      </c>
      <c r="AG29" s="53" t="s">
        <v>20</v>
      </c>
      <c r="AH29" s="37">
        <f>9.11-AP$7</f>
        <v>8.129999999999999</v>
      </c>
      <c r="AI29" s="37">
        <f>11.5-AP$8</f>
        <v>11.33</v>
      </c>
      <c r="AJ29" s="37">
        <f>12.48-AP$8</f>
        <v>12.31</v>
      </c>
      <c r="AK29" s="37">
        <f>22.55-$AP$9</f>
        <v>22.37</v>
      </c>
      <c r="AL29" s="37">
        <f>24.61-AP$9</f>
        <v>24.43</v>
      </c>
      <c r="AM29" s="74"/>
    </row>
    <row r="30" spans="1:39" x14ac:dyDescent="0.25">
      <c r="A30"/>
      <c r="B30" s="73"/>
      <c r="C30" s="54">
        <f t="shared" si="0"/>
        <v>42154</v>
      </c>
      <c r="D30" s="55">
        <f t="shared" si="1"/>
        <v>41.3</v>
      </c>
      <c r="E30" s="56">
        <v>0</v>
      </c>
      <c r="F30" s="56">
        <v>0</v>
      </c>
      <c r="G30" s="75">
        <f t="shared" si="4"/>
        <v>0.99000000000000021</v>
      </c>
      <c r="H30" s="56">
        <v>0</v>
      </c>
      <c r="I30" s="55">
        <f t="shared" si="2"/>
        <v>7.5700000000000021</v>
      </c>
      <c r="J30" s="75">
        <f t="shared" si="2"/>
        <v>0.71000000000000085</v>
      </c>
      <c r="K30" s="55">
        <f t="shared" si="3"/>
        <v>11.689999999999998</v>
      </c>
      <c r="N30" s="15"/>
      <c r="O30" s="15"/>
      <c r="P30" s="15"/>
      <c r="V30"/>
      <c r="W30"/>
      <c r="X30"/>
      <c r="Y30"/>
      <c r="Z30"/>
      <c r="AA30"/>
      <c r="AB30" s="73"/>
      <c r="AC30" s="57">
        <v>42154</v>
      </c>
      <c r="AD30" s="70" t="s">
        <v>37</v>
      </c>
      <c r="AE30" s="58">
        <f>9.45-AP$4</f>
        <v>8.43</v>
      </c>
      <c r="AF30" s="59" t="s">
        <v>20</v>
      </c>
      <c r="AG30" s="59" t="s">
        <v>20</v>
      </c>
      <c r="AH30" s="58">
        <f>8.17-AP$7</f>
        <v>7.1899999999999995</v>
      </c>
      <c r="AI30" s="58" t="s">
        <v>20</v>
      </c>
      <c r="AJ30" s="58">
        <f>12.45-AP$8</f>
        <v>12.28</v>
      </c>
      <c r="AK30" s="58">
        <f>22.65-$AP$9</f>
        <v>22.47</v>
      </c>
      <c r="AL30" s="58">
        <f>24.57-AP$9</f>
        <v>24.39</v>
      </c>
      <c r="AM30" s="74"/>
    </row>
    <row r="31" spans="1:39" x14ac:dyDescent="0.25">
      <c r="A31"/>
      <c r="B31" s="73"/>
      <c r="C31" s="39">
        <f t="shared" si="0"/>
        <v>42156</v>
      </c>
      <c r="D31" s="40">
        <f t="shared" si="1"/>
        <v>41.629999999999995</v>
      </c>
      <c r="E31" s="41">
        <v>0</v>
      </c>
      <c r="F31" s="41">
        <v>0</v>
      </c>
      <c r="G31" s="41">
        <f t="shared" si="4"/>
        <v>5.0000000000000711E-2</v>
      </c>
      <c r="H31" s="41">
        <v>0</v>
      </c>
      <c r="I31" s="40">
        <f t="shared" si="2"/>
        <v>7.6500000000000021</v>
      </c>
      <c r="J31" s="76">
        <f t="shared" si="2"/>
        <v>0.73000000000000043</v>
      </c>
      <c r="K31" s="40">
        <f t="shared" si="3"/>
        <v>11.749999999999996</v>
      </c>
      <c r="N31" s="15"/>
      <c r="O31" s="15"/>
      <c r="P31" s="15"/>
      <c r="V31"/>
      <c r="W31"/>
      <c r="X31"/>
      <c r="Y31"/>
      <c r="Z31"/>
      <c r="AA31"/>
      <c r="AB31" s="73"/>
      <c r="AC31" s="61">
        <v>42156</v>
      </c>
      <c r="AD31" s="71" t="s">
        <v>43</v>
      </c>
      <c r="AE31" s="62">
        <f>9.12-AP$4</f>
        <v>8.1</v>
      </c>
      <c r="AF31" s="63" t="s">
        <v>20</v>
      </c>
      <c r="AG31" s="63" t="s">
        <v>20</v>
      </c>
      <c r="AH31" s="62">
        <f t="shared" ref="AH31:AH41" si="5">9.11-AP$7</f>
        <v>8.129999999999999</v>
      </c>
      <c r="AI31" s="62" t="s">
        <v>20</v>
      </c>
      <c r="AJ31" s="62">
        <f>12.37-AP$8</f>
        <v>12.2</v>
      </c>
      <c r="AK31" s="62">
        <f>22.63-$AP$9</f>
        <v>22.45</v>
      </c>
      <c r="AL31" s="62">
        <f>24.51-AP$9</f>
        <v>24.330000000000002</v>
      </c>
      <c r="AM31" s="74"/>
    </row>
    <row r="32" spans="1:39" x14ac:dyDescent="0.25">
      <c r="A32"/>
      <c r="B32" s="73"/>
      <c r="C32" s="49">
        <f t="shared" si="0"/>
        <v>42158</v>
      </c>
      <c r="D32" s="50">
        <f t="shared" si="1"/>
        <v>41.849999999999994</v>
      </c>
      <c r="E32" s="51">
        <v>0</v>
      </c>
      <c r="F32" s="51">
        <v>0</v>
      </c>
      <c r="G32" s="51">
        <f t="shared" si="4"/>
        <v>5.0000000000000711E-2</v>
      </c>
      <c r="H32" s="51">
        <f t="shared" si="4"/>
        <v>-2.9999999999999361E-2</v>
      </c>
      <c r="I32" s="50">
        <f t="shared" si="2"/>
        <v>7.7600000000000016</v>
      </c>
      <c r="J32" s="72">
        <f t="shared" si="2"/>
        <v>0.73000000000000043</v>
      </c>
      <c r="K32" s="50">
        <f t="shared" si="3"/>
        <v>11.869999999999997</v>
      </c>
      <c r="N32" s="15"/>
      <c r="O32" s="15"/>
      <c r="P32" s="15"/>
      <c r="V32"/>
      <c r="W32"/>
      <c r="X32"/>
      <c r="Y32"/>
      <c r="Z32"/>
      <c r="AA32"/>
      <c r="AB32" s="73"/>
      <c r="AC32" s="52">
        <v>42158</v>
      </c>
      <c r="AD32" s="65" t="s">
        <v>44</v>
      </c>
      <c r="AE32" s="37">
        <f>8.9-AP$4</f>
        <v>7.8800000000000008</v>
      </c>
      <c r="AF32" s="53" t="s">
        <v>20</v>
      </c>
      <c r="AG32" s="53" t="s">
        <v>20</v>
      </c>
      <c r="AH32" s="37">
        <f t="shared" si="5"/>
        <v>8.129999999999999</v>
      </c>
      <c r="AI32" s="37">
        <f>11.49-AP$8</f>
        <v>11.32</v>
      </c>
      <c r="AJ32" s="37">
        <f>12.26-AP$8</f>
        <v>12.09</v>
      </c>
      <c r="AK32" s="37">
        <f>22.63-$AP$9</f>
        <v>22.45</v>
      </c>
      <c r="AL32" s="37">
        <f>24.39-AP$9</f>
        <v>24.21</v>
      </c>
      <c r="AM32" s="74"/>
    </row>
    <row r="33" spans="1:39" x14ac:dyDescent="0.25">
      <c r="A33"/>
      <c r="B33" s="73"/>
      <c r="C33" s="49">
        <f t="shared" si="0"/>
        <v>42160</v>
      </c>
      <c r="D33" s="50">
        <f t="shared" si="1"/>
        <v>42.11</v>
      </c>
      <c r="E33" s="51">
        <v>0</v>
      </c>
      <c r="F33" s="51">
        <v>0</v>
      </c>
      <c r="G33" s="51">
        <f t="shared" si="4"/>
        <v>5.0000000000000711E-2</v>
      </c>
      <c r="H33" s="51">
        <f t="shared" si="4"/>
        <v>-0.73999999999999844</v>
      </c>
      <c r="I33" s="50">
        <f t="shared" si="2"/>
        <v>7.5200000000000014</v>
      </c>
      <c r="J33" s="72">
        <f t="shared" si="2"/>
        <v>0.75999999999999801</v>
      </c>
      <c r="K33" s="50">
        <f t="shared" si="3"/>
        <v>11.919999999999998</v>
      </c>
      <c r="N33" s="15"/>
      <c r="O33" s="15"/>
      <c r="P33" s="15"/>
      <c r="V33"/>
      <c r="W33"/>
      <c r="X33"/>
      <c r="Y33"/>
      <c r="Z33"/>
      <c r="AA33"/>
      <c r="AB33" s="73"/>
      <c r="AC33" s="52">
        <v>42160</v>
      </c>
      <c r="AD33" s="65"/>
      <c r="AE33" s="37">
        <f>8.64-AP$4</f>
        <v>7.620000000000001</v>
      </c>
      <c r="AF33" s="53" t="s">
        <v>20</v>
      </c>
      <c r="AG33" s="53" t="s">
        <v>20</v>
      </c>
      <c r="AH33" s="37">
        <f t="shared" si="5"/>
        <v>8.129999999999999</v>
      </c>
      <c r="AI33" s="37">
        <f>12.2-AP$8</f>
        <v>12.03</v>
      </c>
      <c r="AJ33" s="37">
        <f>12.5-AP$8</f>
        <v>12.33</v>
      </c>
      <c r="AK33" s="37">
        <f>22.6-$AP$9</f>
        <v>22.42</v>
      </c>
      <c r="AL33" s="37">
        <f>24.34-AP$9</f>
        <v>24.16</v>
      </c>
      <c r="AM33" s="74"/>
    </row>
    <row r="34" spans="1:39" x14ac:dyDescent="0.25">
      <c r="A34"/>
      <c r="B34" s="73"/>
      <c r="C34" s="49">
        <f t="shared" si="0"/>
        <v>42162</v>
      </c>
      <c r="D34" s="50">
        <f t="shared" si="1"/>
        <v>42.22</v>
      </c>
      <c r="E34" s="51">
        <v>0</v>
      </c>
      <c r="F34" s="51">
        <v>0</v>
      </c>
      <c r="G34" s="51">
        <f t="shared" si="4"/>
        <v>5.0000000000000711E-2</v>
      </c>
      <c r="H34" s="51">
        <f t="shared" si="4"/>
        <v>-9.9999999999999645E-2</v>
      </c>
      <c r="I34" s="50">
        <f t="shared" si="2"/>
        <v>7.8600000000000012</v>
      </c>
      <c r="J34" s="72">
        <f t="shared" si="2"/>
        <v>0.82999999999999829</v>
      </c>
      <c r="K34" s="50">
        <f t="shared" si="3"/>
        <v>11.959999999999997</v>
      </c>
      <c r="N34" s="15"/>
      <c r="O34" s="15"/>
      <c r="P34" s="15"/>
      <c r="V34"/>
      <c r="W34"/>
      <c r="X34"/>
      <c r="Y34"/>
      <c r="Z34"/>
      <c r="AA34"/>
      <c r="AB34" s="73"/>
      <c r="AC34" s="52">
        <v>42162</v>
      </c>
      <c r="AD34" s="65"/>
      <c r="AE34" s="37">
        <f>8.53-AP$4</f>
        <v>7.51</v>
      </c>
      <c r="AF34" s="53" t="s">
        <v>20</v>
      </c>
      <c r="AG34" s="53" t="s">
        <v>20</v>
      </c>
      <c r="AH34" s="37">
        <f t="shared" si="5"/>
        <v>8.129999999999999</v>
      </c>
      <c r="AI34" s="37">
        <f>11.56-AP$8</f>
        <v>11.39</v>
      </c>
      <c r="AJ34" s="37">
        <f>12.16-AP$8</f>
        <v>11.99</v>
      </c>
      <c r="AK34" s="37">
        <f>22.53-$AP$9</f>
        <v>22.35</v>
      </c>
      <c r="AL34" s="37">
        <f>24.3-AP$9</f>
        <v>24.12</v>
      </c>
      <c r="AM34" s="74"/>
    </row>
    <row r="35" spans="1:39" x14ac:dyDescent="0.25">
      <c r="A35"/>
      <c r="B35" s="73"/>
      <c r="C35" s="49">
        <f t="shared" si="0"/>
        <v>42164</v>
      </c>
      <c r="D35" s="50">
        <f t="shared" si="1"/>
        <v>42.339999999999996</v>
      </c>
      <c r="E35" s="51">
        <v>0</v>
      </c>
      <c r="F35" s="51">
        <v>0</v>
      </c>
      <c r="G35" s="51">
        <f t="shared" si="4"/>
        <v>5.0000000000000711E-2</v>
      </c>
      <c r="H35" s="51">
        <f t="shared" si="4"/>
        <v>-4.9999999999998934E-2</v>
      </c>
      <c r="I35" s="50">
        <f t="shared" si="2"/>
        <v>7.9500000000000011</v>
      </c>
      <c r="J35" s="72">
        <f t="shared" si="2"/>
        <v>0.78000000000000114</v>
      </c>
      <c r="K35" s="50">
        <f t="shared" si="3"/>
        <v>12.02</v>
      </c>
      <c r="N35" s="15"/>
      <c r="O35" s="15"/>
      <c r="P35" s="15"/>
      <c r="V35"/>
      <c r="W35"/>
      <c r="X35"/>
      <c r="Y35"/>
      <c r="Z35"/>
      <c r="AA35"/>
      <c r="AB35" s="73"/>
      <c r="AC35" s="52">
        <v>42164</v>
      </c>
      <c r="AD35" s="65" t="s">
        <v>45</v>
      </c>
      <c r="AE35" s="37">
        <f>8.41-AP$4</f>
        <v>7.3900000000000006</v>
      </c>
      <c r="AF35" s="53" t="s">
        <v>20</v>
      </c>
      <c r="AG35" s="53" t="s">
        <v>20</v>
      </c>
      <c r="AH35" s="37">
        <f t="shared" si="5"/>
        <v>8.129999999999999</v>
      </c>
      <c r="AI35" s="37">
        <f>11.51-AP$8</f>
        <v>11.34</v>
      </c>
      <c r="AJ35" s="37">
        <f>12.07-AP$8</f>
        <v>11.9</v>
      </c>
      <c r="AK35" s="37">
        <f>22.58-$AP$9</f>
        <v>22.4</v>
      </c>
      <c r="AL35" s="37">
        <f>24.24-AP$9</f>
        <v>24.06</v>
      </c>
      <c r="AM35" s="74"/>
    </row>
    <row r="36" spans="1:39" x14ac:dyDescent="0.25">
      <c r="A36"/>
      <c r="B36" s="73"/>
      <c r="C36" s="49">
        <f t="shared" si="0"/>
        <v>42165</v>
      </c>
      <c r="D36" s="50">
        <f t="shared" si="1"/>
        <v>42.44</v>
      </c>
      <c r="E36" s="51">
        <v>0</v>
      </c>
      <c r="F36" s="51">
        <v>0</v>
      </c>
      <c r="G36" s="51">
        <f t="shared" si="4"/>
        <v>5.0000000000000711E-2</v>
      </c>
      <c r="H36" s="51">
        <f t="shared" si="4"/>
        <v>-3.9999999999999147E-2</v>
      </c>
      <c r="I36" s="50">
        <f t="shared" si="2"/>
        <v>7.990000000000002</v>
      </c>
      <c r="J36" s="72">
        <f t="shared" si="2"/>
        <v>0.78000000000000114</v>
      </c>
      <c r="K36" s="50">
        <f t="shared" si="3"/>
        <v>12.02</v>
      </c>
      <c r="N36" s="15"/>
      <c r="O36" s="15"/>
      <c r="P36" s="15"/>
      <c r="V36"/>
      <c r="W36"/>
      <c r="X36"/>
      <c r="Y36"/>
      <c r="Z36"/>
      <c r="AA36"/>
      <c r="AB36" s="73"/>
      <c r="AC36" s="52">
        <v>42165</v>
      </c>
      <c r="AD36" s="65" t="s">
        <v>33</v>
      </c>
      <c r="AE36" s="37">
        <f>8.31-AP$4</f>
        <v>7.2900000000000009</v>
      </c>
      <c r="AF36" s="53" t="s">
        <v>20</v>
      </c>
      <c r="AG36" s="53" t="s">
        <v>20</v>
      </c>
      <c r="AH36" s="37">
        <f t="shared" si="5"/>
        <v>8.129999999999999</v>
      </c>
      <c r="AI36" s="37">
        <f>11.5-AP$8</f>
        <v>11.33</v>
      </c>
      <c r="AJ36" s="37">
        <f>12.03-AP$8</f>
        <v>11.86</v>
      </c>
      <c r="AK36" s="37">
        <f>22.58-$AP$9</f>
        <v>22.4</v>
      </c>
      <c r="AL36" s="37">
        <f>24.24-AP$9</f>
        <v>24.06</v>
      </c>
    </row>
    <row r="37" spans="1:39" x14ac:dyDescent="0.25">
      <c r="A37"/>
      <c r="B37" s="73"/>
      <c r="C37" s="49">
        <f t="shared" si="0"/>
        <v>42170</v>
      </c>
      <c r="D37" s="50">
        <f t="shared" si="1"/>
        <v>42.559999999999995</v>
      </c>
      <c r="E37" s="51">
        <v>0</v>
      </c>
      <c r="F37" s="51">
        <v>0</v>
      </c>
      <c r="G37" s="51">
        <f t="shared" si="4"/>
        <v>5.0000000000000711E-2</v>
      </c>
      <c r="H37" s="51">
        <f t="shared" si="4"/>
        <v>-3.9999999999999147E-2</v>
      </c>
      <c r="I37" s="50">
        <f t="shared" si="4"/>
        <v>8.2100000000000009</v>
      </c>
      <c r="J37" s="72">
        <f t="shared" si="4"/>
        <v>0.78000000000000114</v>
      </c>
      <c r="K37" s="50">
        <f t="shared" si="3"/>
        <v>12.159999999999997</v>
      </c>
      <c r="N37" s="15"/>
      <c r="O37" s="15"/>
      <c r="P37" s="15"/>
      <c r="V37"/>
      <c r="W37"/>
      <c r="X37"/>
      <c r="Y37"/>
      <c r="Z37"/>
      <c r="AA37"/>
      <c r="AB37" s="73"/>
      <c r="AC37" s="52">
        <v>42170</v>
      </c>
      <c r="AD37" s="65" t="s">
        <v>46</v>
      </c>
      <c r="AE37" s="37">
        <f>8.19-AP$4</f>
        <v>7.17</v>
      </c>
      <c r="AF37" s="53" t="s">
        <v>20</v>
      </c>
      <c r="AG37" s="53" t="s">
        <v>20</v>
      </c>
      <c r="AH37" s="37">
        <f t="shared" si="5"/>
        <v>8.129999999999999</v>
      </c>
      <c r="AI37" s="37">
        <f>11.5-AP$8</f>
        <v>11.33</v>
      </c>
      <c r="AJ37" s="37">
        <f>11.81-AP$8</f>
        <v>11.64</v>
      </c>
      <c r="AK37" s="37">
        <f>22.58-$AP$9</f>
        <v>22.4</v>
      </c>
      <c r="AL37" s="37">
        <f>24.1-AP$9</f>
        <v>23.92</v>
      </c>
    </row>
    <row r="38" spans="1:39" x14ac:dyDescent="0.25">
      <c r="A38"/>
      <c r="B38" s="73"/>
      <c r="C38" s="49">
        <f t="shared" si="0"/>
        <v>42172</v>
      </c>
      <c r="D38" s="50">
        <f t="shared" si="1"/>
        <v>42.599999999999994</v>
      </c>
      <c r="E38" s="51">
        <f>E$4-AF38</f>
        <v>2.9999999999986926E-2</v>
      </c>
      <c r="F38" s="51">
        <v>0</v>
      </c>
      <c r="G38" s="51">
        <f t="shared" si="4"/>
        <v>5.0000000000000711E-2</v>
      </c>
      <c r="H38" s="51">
        <f t="shared" si="4"/>
        <v>-3.9999999999999147E-2</v>
      </c>
      <c r="I38" s="50">
        <f t="shared" si="4"/>
        <v>8.240000000000002</v>
      </c>
      <c r="J38" s="72">
        <f t="shared" si="4"/>
        <v>0.78999999999999915</v>
      </c>
      <c r="K38" s="50">
        <f t="shared" si="3"/>
        <v>12.18</v>
      </c>
      <c r="N38" s="15"/>
      <c r="O38" s="15"/>
      <c r="P38" s="15"/>
      <c r="V38"/>
      <c r="W38"/>
      <c r="X38"/>
      <c r="Y38"/>
      <c r="Z38"/>
      <c r="AA38"/>
      <c r="AB38" s="73"/>
      <c r="AC38" s="52">
        <v>42172</v>
      </c>
      <c r="AD38" s="65" t="s">
        <v>47</v>
      </c>
      <c r="AE38" s="37">
        <f>8.15-AP$4</f>
        <v>7.1300000000000008</v>
      </c>
      <c r="AF38" s="37">
        <f>68.93-$AP$5</f>
        <v>67.89</v>
      </c>
      <c r="AG38" s="53" t="s">
        <v>20</v>
      </c>
      <c r="AH38" s="37">
        <f t="shared" si="5"/>
        <v>8.129999999999999</v>
      </c>
      <c r="AI38" s="37">
        <f>11.5-AP$8</f>
        <v>11.33</v>
      </c>
      <c r="AJ38" s="37">
        <f>11.78-AP$8</f>
        <v>11.61</v>
      </c>
      <c r="AK38" s="37">
        <f>22.57-$AP$9</f>
        <v>22.39</v>
      </c>
      <c r="AL38" s="37">
        <f>24.08-AP$9</f>
        <v>23.9</v>
      </c>
    </row>
    <row r="39" spans="1:39" x14ac:dyDescent="0.25">
      <c r="A39"/>
      <c r="B39" s="73"/>
      <c r="C39" s="49">
        <f t="shared" si="0"/>
        <v>42175</v>
      </c>
      <c r="D39" s="50">
        <f t="shared" si="1"/>
        <v>42.669999999999995</v>
      </c>
      <c r="E39" s="72">
        <f>E$4-AF39</f>
        <v>2.5899999999999892</v>
      </c>
      <c r="F39" s="51">
        <v>0</v>
      </c>
      <c r="G39" s="51">
        <f t="shared" ref="G39:J60" si="6">G$4-AH39</f>
        <v>5.0000000000000711E-2</v>
      </c>
      <c r="H39" s="51">
        <f t="shared" si="6"/>
        <v>-0.11999999999999922</v>
      </c>
      <c r="I39" s="50">
        <f t="shared" si="6"/>
        <v>8.2100000000000009</v>
      </c>
      <c r="J39" s="72">
        <f t="shared" si="6"/>
        <v>0.75</v>
      </c>
      <c r="K39" s="50">
        <f t="shared" si="3"/>
        <v>12.239999999999998</v>
      </c>
      <c r="N39" s="15"/>
      <c r="O39" s="15"/>
      <c r="P39" s="15"/>
      <c r="V39"/>
      <c r="W39"/>
      <c r="X39"/>
      <c r="Y39"/>
      <c r="Z39"/>
      <c r="AA39"/>
      <c r="AB39" s="73"/>
      <c r="AC39" s="52">
        <v>42175</v>
      </c>
      <c r="AD39" s="65"/>
      <c r="AE39" s="37">
        <f>8.08-AP$4</f>
        <v>7.0600000000000005</v>
      </c>
      <c r="AF39" s="37">
        <f>66.37-$AP$5</f>
        <v>65.33</v>
      </c>
      <c r="AG39" s="53" t="s">
        <v>20</v>
      </c>
      <c r="AH39" s="37">
        <f t="shared" si="5"/>
        <v>8.129999999999999</v>
      </c>
      <c r="AI39" s="37">
        <f>11.58-AP$8</f>
        <v>11.41</v>
      </c>
      <c r="AJ39" s="37">
        <f>11.81-AP$8</f>
        <v>11.64</v>
      </c>
      <c r="AK39" s="37">
        <f>22.61-$AP$9</f>
        <v>22.43</v>
      </c>
      <c r="AL39" s="37">
        <f>24.02-AP$9</f>
        <v>23.84</v>
      </c>
    </row>
    <row r="40" spans="1:39" x14ac:dyDescent="0.25">
      <c r="A40"/>
      <c r="B40" s="73"/>
      <c r="C40" s="49">
        <f t="shared" si="0"/>
        <v>42177</v>
      </c>
      <c r="D40" s="50">
        <f t="shared" si="1"/>
        <v>42.78</v>
      </c>
      <c r="E40" s="51">
        <f>E$4-AF40</f>
        <v>2.9999999999986926E-2</v>
      </c>
      <c r="F40" s="51">
        <v>0</v>
      </c>
      <c r="G40" s="51">
        <f t="shared" si="6"/>
        <v>5.0000000000000711E-2</v>
      </c>
      <c r="H40" s="51">
        <f t="shared" si="6"/>
        <v>-3.9999999999999147E-2</v>
      </c>
      <c r="I40" s="50">
        <f t="shared" si="6"/>
        <v>8.31</v>
      </c>
      <c r="J40" s="72">
        <f t="shared" si="6"/>
        <v>0.78999999999999915</v>
      </c>
      <c r="K40" s="50">
        <f t="shared" si="3"/>
        <v>12.309999999999999</v>
      </c>
      <c r="N40" s="15"/>
      <c r="O40" s="15"/>
      <c r="P40" s="15"/>
      <c r="V40"/>
      <c r="W40"/>
      <c r="X40"/>
      <c r="Y40"/>
      <c r="Z40"/>
      <c r="AA40"/>
      <c r="AB40" s="73"/>
      <c r="AC40" s="52">
        <v>42177</v>
      </c>
      <c r="AD40" s="65" t="s">
        <v>42</v>
      </c>
      <c r="AE40" s="37">
        <f>7.97-AP$4</f>
        <v>6.9499999999999993</v>
      </c>
      <c r="AF40" s="37">
        <f>68.93-$AP$5</f>
        <v>67.89</v>
      </c>
      <c r="AG40" s="53" t="s">
        <v>20</v>
      </c>
      <c r="AH40" s="37">
        <f t="shared" si="5"/>
        <v>8.129999999999999</v>
      </c>
      <c r="AI40" s="37">
        <f t="shared" ref="AI40:AI49" si="7">11.5-AP$8</f>
        <v>11.33</v>
      </c>
      <c r="AJ40" s="37">
        <f>11.71-AP$8</f>
        <v>11.540000000000001</v>
      </c>
      <c r="AK40" s="37">
        <f>22.57-$AP$9</f>
        <v>22.39</v>
      </c>
      <c r="AL40" s="37">
        <f>23.95-AP$9</f>
        <v>23.77</v>
      </c>
    </row>
    <row r="41" spans="1:39" x14ac:dyDescent="0.25">
      <c r="A41"/>
      <c r="B41" s="73"/>
      <c r="C41" s="49">
        <f t="shared" si="0"/>
        <v>42179</v>
      </c>
      <c r="D41" s="50">
        <f t="shared" si="1"/>
        <v>42.78</v>
      </c>
      <c r="E41" s="51">
        <v>0</v>
      </c>
      <c r="F41" s="51">
        <v>0</v>
      </c>
      <c r="G41" s="51">
        <f t="shared" si="6"/>
        <v>5.0000000000000711E-2</v>
      </c>
      <c r="H41" s="51">
        <f t="shared" si="6"/>
        <v>-3.9999999999999147E-2</v>
      </c>
      <c r="I41" s="50">
        <f t="shared" si="6"/>
        <v>8.3200000000000021</v>
      </c>
      <c r="J41" s="72">
        <f t="shared" si="6"/>
        <v>0.78999999999999915</v>
      </c>
      <c r="K41" s="50">
        <f t="shared" si="3"/>
        <v>12.309999999999999</v>
      </c>
      <c r="N41" s="15"/>
      <c r="O41" s="15"/>
      <c r="P41" s="15"/>
      <c r="V41"/>
      <c r="W41"/>
      <c r="X41"/>
      <c r="Y41"/>
      <c r="Z41"/>
      <c r="AA41"/>
      <c r="AB41" s="73"/>
      <c r="AC41" s="52">
        <v>42179</v>
      </c>
      <c r="AD41" s="65" t="s">
        <v>48</v>
      </c>
      <c r="AE41" s="37">
        <f>7.97-AP$4</f>
        <v>6.9499999999999993</v>
      </c>
      <c r="AF41" s="53" t="s">
        <v>20</v>
      </c>
      <c r="AG41" s="53" t="s">
        <v>20</v>
      </c>
      <c r="AH41" s="37">
        <f t="shared" si="5"/>
        <v>8.129999999999999</v>
      </c>
      <c r="AI41" s="37">
        <f t="shared" si="7"/>
        <v>11.33</v>
      </c>
      <c r="AJ41" s="37">
        <f>11.7-AP$8</f>
        <v>11.53</v>
      </c>
      <c r="AK41" s="37">
        <f>22.57-$AP$9</f>
        <v>22.39</v>
      </c>
      <c r="AL41" s="37">
        <f>23.95-AP$9</f>
        <v>23.77</v>
      </c>
    </row>
    <row r="42" spans="1:39" x14ac:dyDescent="0.25">
      <c r="A42"/>
      <c r="B42" s="73"/>
      <c r="C42" s="49">
        <f t="shared" si="0"/>
        <v>42181</v>
      </c>
      <c r="D42" s="50">
        <f t="shared" si="1"/>
        <v>42.879999999999995</v>
      </c>
      <c r="E42" s="51">
        <v>0</v>
      </c>
      <c r="F42" s="51">
        <v>0</v>
      </c>
      <c r="G42" s="51">
        <f t="shared" si="6"/>
        <v>6.0000000000000497E-2</v>
      </c>
      <c r="H42" s="51">
        <f t="shared" si="6"/>
        <v>-3.9999999999999147E-2</v>
      </c>
      <c r="I42" s="50">
        <f t="shared" si="6"/>
        <v>8.370000000000001</v>
      </c>
      <c r="J42" s="72">
        <f t="shared" si="6"/>
        <v>0.78999999999999915</v>
      </c>
      <c r="K42" s="50">
        <f t="shared" si="3"/>
        <v>12.379999999999999</v>
      </c>
      <c r="N42" s="15"/>
      <c r="O42" s="15"/>
      <c r="P42" s="15"/>
      <c r="V42"/>
      <c r="W42"/>
      <c r="X42"/>
      <c r="Y42"/>
      <c r="Z42"/>
      <c r="AA42"/>
      <c r="AB42" s="73"/>
      <c r="AC42" s="52">
        <v>42181</v>
      </c>
      <c r="AD42" s="65" t="s">
        <v>49</v>
      </c>
      <c r="AE42" s="37">
        <f>7.87-AP$4</f>
        <v>6.85</v>
      </c>
      <c r="AF42" s="53" t="s">
        <v>20</v>
      </c>
      <c r="AG42" s="53" t="s">
        <v>20</v>
      </c>
      <c r="AH42" s="37">
        <f>9.1-AP$7</f>
        <v>8.1199999999999992</v>
      </c>
      <c r="AI42" s="37">
        <f t="shared" si="7"/>
        <v>11.33</v>
      </c>
      <c r="AJ42" s="37">
        <f>11.65-AP$8</f>
        <v>11.48</v>
      </c>
      <c r="AK42" s="37">
        <f>22.57-$AP$9</f>
        <v>22.39</v>
      </c>
      <c r="AL42" s="37">
        <f>23.88-AP$9</f>
        <v>23.7</v>
      </c>
    </row>
    <row r="43" spans="1:39" x14ac:dyDescent="0.25">
      <c r="A43"/>
      <c r="B43" s="73"/>
      <c r="C43" s="54">
        <f t="shared" si="0"/>
        <v>42185</v>
      </c>
      <c r="D43" s="55">
        <f t="shared" si="1"/>
        <v>42.949999999999996</v>
      </c>
      <c r="E43" s="56">
        <v>0</v>
      </c>
      <c r="F43" s="56">
        <v>0</v>
      </c>
      <c r="G43" s="56">
        <f t="shared" si="6"/>
        <v>4.0000000000000924E-2</v>
      </c>
      <c r="H43" s="56">
        <f t="shared" si="6"/>
        <v>-3.9999999999999147E-2</v>
      </c>
      <c r="I43" s="55">
        <f t="shared" si="6"/>
        <v>8.370000000000001</v>
      </c>
      <c r="J43" s="75">
        <f t="shared" si="6"/>
        <v>0.78000000000000114</v>
      </c>
      <c r="K43" s="55">
        <f t="shared" si="3"/>
        <v>12.419999999999998</v>
      </c>
      <c r="N43" s="15"/>
      <c r="O43" s="15"/>
      <c r="P43" s="15"/>
      <c r="V43"/>
      <c r="W43"/>
      <c r="X43"/>
      <c r="Y43"/>
      <c r="Z43"/>
      <c r="AA43"/>
      <c r="AB43" s="73"/>
      <c r="AC43" s="57">
        <v>42185</v>
      </c>
      <c r="AD43" s="70" t="s">
        <v>49</v>
      </c>
      <c r="AE43" s="58">
        <f>7.8-AP$4</f>
        <v>6.7799999999999994</v>
      </c>
      <c r="AF43" s="59" t="s">
        <v>20</v>
      </c>
      <c r="AG43" s="59" t="s">
        <v>20</v>
      </c>
      <c r="AH43" s="58">
        <f>9.12-AP$7</f>
        <v>8.1399999999999988</v>
      </c>
      <c r="AI43" s="58">
        <f t="shared" si="7"/>
        <v>11.33</v>
      </c>
      <c r="AJ43" s="58">
        <f>11.65-AP$8</f>
        <v>11.48</v>
      </c>
      <c r="AK43" s="58">
        <f>22.58-$AP$9</f>
        <v>22.4</v>
      </c>
      <c r="AL43" s="58">
        <f>23.84-AP$9</f>
        <v>23.66</v>
      </c>
    </row>
    <row r="44" spans="1:39" x14ac:dyDescent="0.25">
      <c r="A44"/>
      <c r="B44" s="73"/>
      <c r="C44" s="39">
        <f t="shared" si="0"/>
        <v>42186</v>
      </c>
      <c r="D44" s="40">
        <f t="shared" si="1"/>
        <v>42.94</v>
      </c>
      <c r="E44" s="41">
        <v>0</v>
      </c>
      <c r="F44" s="41">
        <v>0</v>
      </c>
      <c r="G44" s="41">
        <f t="shared" si="6"/>
        <v>4.0000000000000924E-2</v>
      </c>
      <c r="H44" s="41">
        <f t="shared" si="6"/>
        <v>-3.9999999999999147E-2</v>
      </c>
      <c r="I44" s="40">
        <f t="shared" si="6"/>
        <v>8.3500000000000014</v>
      </c>
      <c r="J44" s="76">
        <f t="shared" si="6"/>
        <v>0.78000000000000114</v>
      </c>
      <c r="K44" s="40">
        <f t="shared" si="3"/>
        <v>12.389999999999997</v>
      </c>
      <c r="N44" s="15"/>
      <c r="O44" s="15"/>
      <c r="P44" s="15"/>
      <c r="V44"/>
      <c r="W44"/>
      <c r="X44"/>
      <c r="Y44"/>
      <c r="Z44"/>
      <c r="AA44"/>
      <c r="AB44" s="73"/>
      <c r="AC44" s="43">
        <v>42186</v>
      </c>
      <c r="AD44" s="77" t="s">
        <v>50</v>
      </c>
      <c r="AE44" s="44">
        <f>7.81-AP$4</f>
        <v>6.7899999999999991</v>
      </c>
      <c r="AF44" s="45" t="s">
        <v>20</v>
      </c>
      <c r="AG44" s="45" t="s">
        <v>20</v>
      </c>
      <c r="AH44" s="44">
        <f>9.12-AP$7</f>
        <v>8.1399999999999988</v>
      </c>
      <c r="AI44" s="44">
        <f t="shared" si="7"/>
        <v>11.33</v>
      </c>
      <c r="AJ44" s="44">
        <f>11.67-AP$8</f>
        <v>11.5</v>
      </c>
      <c r="AK44" s="44">
        <f>22.58-$AP$9</f>
        <v>22.4</v>
      </c>
      <c r="AL44" s="44">
        <f>23.87-AP$9</f>
        <v>23.69</v>
      </c>
    </row>
    <row r="45" spans="1:39" ht="15" customHeight="1" x14ac:dyDescent="0.25">
      <c r="A45"/>
      <c r="B45" s="73"/>
      <c r="C45" s="49">
        <f t="shared" si="0"/>
        <v>42187</v>
      </c>
      <c r="D45" s="50">
        <f t="shared" si="1"/>
        <v>42.97</v>
      </c>
      <c r="E45" s="51">
        <v>0</v>
      </c>
      <c r="F45" s="51">
        <v>0</v>
      </c>
      <c r="G45" s="51">
        <f t="shared" si="6"/>
        <v>4.0000000000000924E-2</v>
      </c>
      <c r="H45" s="51">
        <f t="shared" si="6"/>
        <v>-3.9999999999999147E-2</v>
      </c>
      <c r="I45" s="50">
        <f t="shared" si="6"/>
        <v>8.3600000000000012</v>
      </c>
      <c r="J45" s="72">
        <f t="shared" si="6"/>
        <v>0.78000000000000114</v>
      </c>
      <c r="K45" s="50">
        <f t="shared" si="3"/>
        <v>12.36</v>
      </c>
      <c r="N45" s="15"/>
      <c r="O45" s="15"/>
      <c r="P45" s="15"/>
      <c r="V45"/>
      <c r="W45"/>
      <c r="X45"/>
      <c r="Y45"/>
      <c r="Z45"/>
      <c r="AA45"/>
      <c r="AB45" s="73"/>
      <c r="AC45" s="52">
        <v>42187</v>
      </c>
      <c r="AD45" s="65" t="s">
        <v>51</v>
      </c>
      <c r="AE45" s="37">
        <f>7.78-AP$4</f>
        <v>6.76</v>
      </c>
      <c r="AF45" s="53" t="s">
        <v>20</v>
      </c>
      <c r="AG45" s="53" t="s">
        <v>20</v>
      </c>
      <c r="AH45" s="37">
        <f>9.12-AP$7</f>
        <v>8.1399999999999988</v>
      </c>
      <c r="AI45" s="37">
        <f t="shared" si="7"/>
        <v>11.33</v>
      </c>
      <c r="AJ45" s="37">
        <f>11.66-AP$8</f>
        <v>11.49</v>
      </c>
      <c r="AK45" s="37">
        <f>22.58-$AP$9</f>
        <v>22.4</v>
      </c>
      <c r="AL45" s="37">
        <f>23.9-AP$9</f>
        <v>23.72</v>
      </c>
    </row>
    <row r="46" spans="1:39" x14ac:dyDescent="0.25">
      <c r="A46"/>
      <c r="B46" s="73"/>
      <c r="C46" s="49">
        <f t="shared" si="0"/>
        <v>42191</v>
      </c>
      <c r="D46" s="50">
        <f t="shared" si="1"/>
        <v>43.089999999999996</v>
      </c>
      <c r="E46" s="51">
        <v>0</v>
      </c>
      <c r="F46" s="51">
        <v>0</v>
      </c>
      <c r="G46" s="51">
        <f t="shared" si="6"/>
        <v>5.0000000000000711E-2</v>
      </c>
      <c r="H46" s="51">
        <f t="shared" si="6"/>
        <v>-3.9999999999999147E-2</v>
      </c>
      <c r="I46" s="50">
        <f t="shared" si="6"/>
        <v>8.31</v>
      </c>
      <c r="J46" s="72">
        <f t="shared" si="6"/>
        <v>0.78000000000000114</v>
      </c>
      <c r="K46" s="50">
        <f t="shared" si="3"/>
        <v>12.2</v>
      </c>
      <c r="N46" s="15"/>
      <c r="O46" s="15"/>
      <c r="P46" s="15"/>
      <c r="V46"/>
      <c r="W46"/>
      <c r="X46"/>
      <c r="Y46"/>
      <c r="Z46"/>
      <c r="AA46"/>
      <c r="AB46" s="73"/>
      <c r="AC46" s="52">
        <v>42191</v>
      </c>
      <c r="AD46" s="65" t="s">
        <v>52</v>
      </c>
      <c r="AE46" s="37">
        <f>7.66-AP$4</f>
        <v>6.6400000000000006</v>
      </c>
      <c r="AF46" s="53" t="s">
        <v>20</v>
      </c>
      <c r="AG46" s="53" t="s">
        <v>20</v>
      </c>
      <c r="AH46" s="37">
        <f>9.11-AP$7</f>
        <v>8.129999999999999</v>
      </c>
      <c r="AI46" s="37">
        <f t="shared" si="7"/>
        <v>11.33</v>
      </c>
      <c r="AJ46" s="37">
        <f>11.71-AP$8</f>
        <v>11.540000000000001</v>
      </c>
      <c r="AK46" s="37">
        <f>22.58-$AP$9</f>
        <v>22.4</v>
      </c>
      <c r="AL46" s="37">
        <f>24.06-AP$9</f>
        <v>23.88</v>
      </c>
    </row>
    <row r="47" spans="1:39" x14ac:dyDescent="0.25">
      <c r="A47"/>
      <c r="B47" s="73"/>
      <c r="C47" s="49">
        <f t="shared" si="0"/>
        <v>42193</v>
      </c>
      <c r="D47" s="50">
        <f t="shared" si="1"/>
        <v>43.169999999999995</v>
      </c>
      <c r="E47" s="51">
        <v>0</v>
      </c>
      <c r="F47" s="51">
        <v>0</v>
      </c>
      <c r="G47" s="51">
        <f t="shared" si="6"/>
        <v>5.0000000000000711E-2</v>
      </c>
      <c r="H47" s="51">
        <f t="shared" si="6"/>
        <v>-3.9999999999999147E-2</v>
      </c>
      <c r="I47" s="50">
        <f t="shared" si="6"/>
        <v>8.2800000000000011</v>
      </c>
      <c r="J47" s="72">
        <f t="shared" si="6"/>
        <v>0.73999999999999844</v>
      </c>
      <c r="K47" s="50">
        <f t="shared" si="3"/>
        <v>12.219999999999999</v>
      </c>
      <c r="N47" s="15"/>
      <c r="O47" s="15"/>
      <c r="P47" s="15"/>
      <c r="V47"/>
      <c r="W47"/>
      <c r="X47"/>
      <c r="Y47"/>
      <c r="Z47"/>
      <c r="AA47"/>
      <c r="AB47" s="73"/>
      <c r="AC47" s="52">
        <v>42193</v>
      </c>
      <c r="AD47" s="65" t="s">
        <v>52</v>
      </c>
      <c r="AE47" s="37">
        <f>7.58-AP$4</f>
        <v>6.5600000000000005</v>
      </c>
      <c r="AF47" s="53" t="s">
        <v>20</v>
      </c>
      <c r="AG47" s="53" t="s">
        <v>20</v>
      </c>
      <c r="AH47" s="37">
        <f>9.11-AP$7</f>
        <v>8.129999999999999</v>
      </c>
      <c r="AI47" s="37">
        <f t="shared" si="7"/>
        <v>11.33</v>
      </c>
      <c r="AJ47" s="37">
        <f>11.74-AP$8</f>
        <v>11.57</v>
      </c>
      <c r="AK47" s="37">
        <f>22.62-$AP$9</f>
        <v>22.44</v>
      </c>
      <c r="AL47" s="37">
        <f>24.04-AP$9</f>
        <v>23.86</v>
      </c>
    </row>
    <row r="48" spans="1:39" x14ac:dyDescent="0.25">
      <c r="A48"/>
      <c r="B48" s="73"/>
      <c r="C48" s="49">
        <f t="shared" si="0"/>
        <v>42198</v>
      </c>
      <c r="D48" s="50">
        <f t="shared" si="1"/>
        <v>43.33</v>
      </c>
      <c r="E48" s="51">
        <v>0</v>
      </c>
      <c r="F48" s="51">
        <v>0</v>
      </c>
      <c r="G48" s="51">
        <f t="shared" si="6"/>
        <v>5.0000000000000711E-2</v>
      </c>
      <c r="H48" s="51">
        <f t="shared" si="6"/>
        <v>-3.9999999999999147E-2</v>
      </c>
      <c r="I48" s="50">
        <f t="shared" si="6"/>
        <v>8.1800000000000015</v>
      </c>
      <c r="J48" s="72">
        <f t="shared" si="6"/>
        <v>0.78000000000000114</v>
      </c>
      <c r="K48" s="50">
        <f t="shared" si="3"/>
        <v>12.189999999999998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73"/>
      <c r="AC48" s="52">
        <v>42198</v>
      </c>
      <c r="AD48" s="65" t="s">
        <v>53</v>
      </c>
      <c r="AE48" s="37">
        <f>7.42-AP$4</f>
        <v>6.4</v>
      </c>
      <c r="AF48" s="53" t="s">
        <v>20</v>
      </c>
      <c r="AG48" s="53" t="s">
        <v>20</v>
      </c>
      <c r="AH48" s="37">
        <f>9.11-AP$7</f>
        <v>8.129999999999999</v>
      </c>
      <c r="AI48" s="37">
        <f t="shared" si="7"/>
        <v>11.33</v>
      </c>
      <c r="AJ48" s="37">
        <f>11.84-AP$8</f>
        <v>11.67</v>
      </c>
      <c r="AK48" s="37">
        <f>22.58-$AP$9</f>
        <v>22.4</v>
      </c>
      <c r="AL48" s="37">
        <f>24.07-AP$9</f>
        <v>23.89</v>
      </c>
    </row>
    <row r="49" spans="1:38" x14ac:dyDescent="0.25">
      <c r="A49"/>
      <c r="B49" s="73"/>
      <c r="C49" s="49">
        <f t="shared" si="0"/>
        <v>42200</v>
      </c>
      <c r="D49" s="50">
        <f t="shared" si="1"/>
        <v>43.379999999999995</v>
      </c>
      <c r="E49" s="51">
        <v>0</v>
      </c>
      <c r="F49" s="51">
        <v>0</v>
      </c>
      <c r="G49" s="51">
        <f t="shared" si="6"/>
        <v>5.0000000000000711E-2</v>
      </c>
      <c r="H49" s="51">
        <f t="shared" si="6"/>
        <v>-3.9999999999999147E-2</v>
      </c>
      <c r="I49" s="50">
        <f t="shared" si="6"/>
        <v>8.14</v>
      </c>
      <c r="J49" s="72">
        <f t="shared" si="6"/>
        <v>0.78999999999999915</v>
      </c>
      <c r="K49" s="50">
        <f t="shared" si="3"/>
        <v>12.189999999999998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 s="73"/>
      <c r="AC49" s="52">
        <v>42200</v>
      </c>
      <c r="AD49" s="65" t="s">
        <v>54</v>
      </c>
      <c r="AE49" s="37">
        <f>7.37-AP$4</f>
        <v>6.35</v>
      </c>
      <c r="AF49" s="53" t="s">
        <v>20</v>
      </c>
      <c r="AG49" s="53" t="s">
        <v>20</v>
      </c>
      <c r="AH49" s="37">
        <f>9.11-AP$7</f>
        <v>8.129999999999999</v>
      </c>
      <c r="AI49" s="37">
        <f t="shared" si="7"/>
        <v>11.33</v>
      </c>
      <c r="AJ49" s="37">
        <f>11.88-AP$8</f>
        <v>11.71</v>
      </c>
      <c r="AK49" s="37">
        <f>22.57-$AP$9</f>
        <v>22.39</v>
      </c>
      <c r="AL49" s="37">
        <f>24.07-AP$9</f>
        <v>23.89</v>
      </c>
    </row>
    <row r="50" spans="1:38" x14ac:dyDescent="0.25">
      <c r="A50"/>
      <c r="B50" s="73"/>
      <c r="C50" s="49">
        <f t="shared" si="0"/>
        <v>42202</v>
      </c>
      <c r="D50" s="50">
        <f t="shared" si="1"/>
        <v>43.459999999999994</v>
      </c>
      <c r="E50" s="72">
        <f t="shared" si="1"/>
        <v>0.46999999999999886</v>
      </c>
      <c r="F50" s="51">
        <v>0</v>
      </c>
      <c r="G50" s="51">
        <f t="shared" si="6"/>
        <v>5.0000000000000711E-2</v>
      </c>
      <c r="H50" s="51">
        <f t="shared" si="6"/>
        <v>-9.9999999999999645E-2</v>
      </c>
      <c r="I50" s="50">
        <f t="shared" si="6"/>
        <v>8.0500000000000007</v>
      </c>
      <c r="J50" s="72">
        <f t="shared" si="6"/>
        <v>0.73999999999999844</v>
      </c>
      <c r="K50" s="50">
        <f t="shared" si="3"/>
        <v>12.149999999999999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 s="73"/>
      <c r="AC50" s="52">
        <v>42202</v>
      </c>
      <c r="AD50" s="65"/>
      <c r="AE50" s="37">
        <f>7.29-AP$4</f>
        <v>6.27</v>
      </c>
      <c r="AF50" s="37">
        <f>68.49-$AP$5</f>
        <v>67.449999999999989</v>
      </c>
      <c r="AG50" s="53" t="s">
        <v>20</v>
      </c>
      <c r="AH50" s="37">
        <f t="shared" ref="AH50:AH51" si="8">9.11-AP$7</f>
        <v>8.129999999999999</v>
      </c>
      <c r="AI50" s="37">
        <f>11.56-AP$8</f>
        <v>11.39</v>
      </c>
      <c r="AJ50" s="37">
        <f>11.97-AP$8</f>
        <v>11.8</v>
      </c>
      <c r="AK50" s="37">
        <f>22.62-$AP$9</f>
        <v>22.44</v>
      </c>
      <c r="AL50" s="37">
        <f>24.11-AP$9</f>
        <v>23.93</v>
      </c>
    </row>
    <row r="51" spans="1:38" x14ac:dyDescent="0.25">
      <c r="A51"/>
      <c r="B51" s="73"/>
      <c r="C51" s="49">
        <f t="shared" si="0"/>
        <v>42204</v>
      </c>
      <c r="D51" s="50">
        <f t="shared" ref="D51:E74" si="9">D$4-AE51</f>
        <v>43.48</v>
      </c>
      <c r="E51" s="72">
        <f t="shared" si="9"/>
        <v>0.52999999999998693</v>
      </c>
      <c r="F51" s="51">
        <v>0</v>
      </c>
      <c r="G51" s="51">
        <f t="shared" si="6"/>
        <v>5.0000000000000711E-2</v>
      </c>
      <c r="H51" s="51">
        <f t="shared" si="6"/>
        <v>-0.11999999999999922</v>
      </c>
      <c r="I51" s="50">
        <f t="shared" si="6"/>
        <v>8.0200000000000014</v>
      </c>
      <c r="J51" s="72">
        <f t="shared" si="6"/>
        <v>0.75</v>
      </c>
      <c r="K51" s="50">
        <f t="shared" si="3"/>
        <v>12.209999999999997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 s="73"/>
      <c r="AC51" s="52">
        <v>42204</v>
      </c>
      <c r="AD51" s="65"/>
      <c r="AE51" s="37">
        <f>7.27-AP$4</f>
        <v>6.25</v>
      </c>
      <c r="AF51" s="37">
        <f>68.43-$AP$5</f>
        <v>67.39</v>
      </c>
      <c r="AG51" s="53" t="s">
        <v>20</v>
      </c>
      <c r="AH51" s="37">
        <f t="shared" si="8"/>
        <v>8.129999999999999</v>
      </c>
      <c r="AI51" s="37">
        <f>11.58-AP$8</f>
        <v>11.41</v>
      </c>
      <c r="AJ51" s="37">
        <f>12-AP$8</f>
        <v>11.83</v>
      </c>
      <c r="AK51" s="37">
        <f>22.61-$AP$9</f>
        <v>22.43</v>
      </c>
      <c r="AL51" s="37">
        <f>24.05-AP$9</f>
        <v>23.87</v>
      </c>
    </row>
    <row r="52" spans="1:38" x14ac:dyDescent="0.25">
      <c r="A52"/>
      <c r="B52" s="73"/>
      <c r="C52" s="49">
        <f>AC52</f>
        <v>42205</v>
      </c>
      <c r="D52" s="50">
        <f t="shared" si="9"/>
        <v>43.569999999999993</v>
      </c>
      <c r="E52" s="72">
        <f t="shared" si="9"/>
        <v>0.55999999999998806</v>
      </c>
      <c r="F52" s="51">
        <v>0</v>
      </c>
      <c r="G52" s="51">
        <f t="shared" si="6"/>
        <v>5.0000000000000711E-2</v>
      </c>
      <c r="H52" s="51">
        <f t="shared" si="6"/>
        <v>-2.9999999999999361E-2</v>
      </c>
      <c r="I52" s="50">
        <f t="shared" si="6"/>
        <v>8.0800000000000018</v>
      </c>
      <c r="J52" s="72">
        <f t="shared" si="6"/>
        <v>0.78999999999999915</v>
      </c>
      <c r="K52" s="50">
        <f t="shared" si="3"/>
        <v>12.259999999999998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 s="73"/>
      <c r="AC52" s="52">
        <v>42205</v>
      </c>
      <c r="AD52" s="65" t="s">
        <v>55</v>
      </c>
      <c r="AE52" s="37">
        <f>7.18-AP$4</f>
        <v>6.16</v>
      </c>
      <c r="AF52" s="37">
        <f>68.4-$AP$5</f>
        <v>67.36</v>
      </c>
      <c r="AG52" s="53" t="s">
        <v>20</v>
      </c>
      <c r="AH52" s="37">
        <f>9.11-AP$7</f>
        <v>8.129999999999999</v>
      </c>
      <c r="AI52" s="37">
        <f>11.49-AP$8</f>
        <v>11.32</v>
      </c>
      <c r="AJ52" s="37">
        <f>11.94-AP$8</f>
        <v>11.77</v>
      </c>
      <c r="AK52" s="37">
        <f>22.57-$AP$9</f>
        <v>22.39</v>
      </c>
      <c r="AL52" s="37">
        <f>24-AP$9</f>
        <v>23.82</v>
      </c>
    </row>
    <row r="53" spans="1:38" x14ac:dyDescent="0.25">
      <c r="A53"/>
      <c r="B53" s="73"/>
      <c r="C53" s="49">
        <f>AC53</f>
        <v>42207</v>
      </c>
      <c r="D53" s="50">
        <f t="shared" si="9"/>
        <v>43.54</v>
      </c>
      <c r="E53" s="72">
        <f t="shared" si="9"/>
        <v>0.62999999999999545</v>
      </c>
      <c r="F53" s="51">
        <v>0</v>
      </c>
      <c r="G53" s="51">
        <f t="shared" si="6"/>
        <v>4.0000000000000924E-2</v>
      </c>
      <c r="H53" s="51">
        <f t="shared" si="6"/>
        <v>-2.9999999999999361E-2</v>
      </c>
      <c r="I53" s="50">
        <f t="shared" si="6"/>
        <v>8.0100000000000016</v>
      </c>
      <c r="J53" s="72">
        <f t="shared" si="6"/>
        <v>0.78999999999999915</v>
      </c>
      <c r="K53" s="50">
        <f t="shared" si="3"/>
        <v>12.309999999999999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 s="73"/>
      <c r="AC53" s="52">
        <v>42207</v>
      </c>
      <c r="AD53" s="65" t="s">
        <v>54</v>
      </c>
      <c r="AE53" s="37">
        <f>7.21-AP$4</f>
        <v>6.1899999999999995</v>
      </c>
      <c r="AF53" s="37">
        <f>68.33-$AP$5</f>
        <v>67.289999999999992</v>
      </c>
      <c r="AG53" s="53" t="s">
        <v>20</v>
      </c>
      <c r="AH53" s="37">
        <f>9.12-AP$7</f>
        <v>8.1399999999999988</v>
      </c>
      <c r="AI53" s="37">
        <f>11.49-AP$8</f>
        <v>11.32</v>
      </c>
      <c r="AJ53" s="37">
        <f>12.01-AP$8</f>
        <v>11.84</v>
      </c>
      <c r="AK53" s="37">
        <f>22.57-$AP$9</f>
        <v>22.39</v>
      </c>
      <c r="AL53" s="37">
        <f>23.95-AP$9</f>
        <v>23.77</v>
      </c>
    </row>
    <row r="54" spans="1:38" x14ac:dyDescent="0.25">
      <c r="A54"/>
      <c r="B54" s="73"/>
      <c r="C54" s="49">
        <f>AC54</f>
        <v>42212</v>
      </c>
      <c r="D54" s="50">
        <f t="shared" si="9"/>
        <v>43.699999999999996</v>
      </c>
      <c r="E54" s="72">
        <f t="shared" si="9"/>
        <v>0.80999999999998806</v>
      </c>
      <c r="F54" s="51">
        <v>0</v>
      </c>
      <c r="G54" s="51">
        <f t="shared" si="6"/>
        <v>5.0000000000000711E-2</v>
      </c>
      <c r="H54" s="51">
        <f t="shared" si="6"/>
        <v>-2.9999999999999361E-2</v>
      </c>
      <c r="I54" s="50">
        <f t="shared" si="6"/>
        <v>7.8800000000000008</v>
      </c>
      <c r="J54" s="72">
        <f t="shared" si="6"/>
        <v>0.78999999999999915</v>
      </c>
      <c r="K54" s="50">
        <f t="shared" si="3"/>
        <v>12.29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73"/>
      <c r="AC54" s="52">
        <v>42212</v>
      </c>
      <c r="AD54" s="65" t="s">
        <v>54</v>
      </c>
      <c r="AE54" s="37">
        <f>7.05-AP$4</f>
        <v>6.0299999999999994</v>
      </c>
      <c r="AF54" s="37">
        <f>68.15-$AP$5</f>
        <v>67.11</v>
      </c>
      <c r="AG54" s="53" t="s">
        <v>20</v>
      </c>
      <c r="AH54" s="37">
        <f>9.11-AP$7</f>
        <v>8.129999999999999</v>
      </c>
      <c r="AI54" s="37">
        <f>11.49-AP$8</f>
        <v>11.32</v>
      </c>
      <c r="AJ54" s="37">
        <f>12.14-AP$8</f>
        <v>11.97</v>
      </c>
      <c r="AK54" s="37">
        <f>22.57-$AP$9</f>
        <v>22.39</v>
      </c>
      <c r="AL54" s="37">
        <f>23.97-AP$9</f>
        <v>23.79</v>
      </c>
    </row>
    <row r="55" spans="1:38" x14ac:dyDescent="0.25">
      <c r="A55"/>
      <c r="B55" s="73"/>
      <c r="C55" s="49">
        <f>AC55</f>
        <v>42214</v>
      </c>
      <c r="D55" s="50">
        <f t="shared" si="9"/>
        <v>43.809999999999995</v>
      </c>
      <c r="E55" s="72">
        <f t="shared" si="9"/>
        <v>0.85999999999999943</v>
      </c>
      <c r="F55" s="51">
        <v>0</v>
      </c>
      <c r="G55" s="51">
        <f t="shared" si="6"/>
        <v>5.0000000000000711E-2</v>
      </c>
      <c r="H55" s="51">
        <f t="shared" si="6"/>
        <v>-2.9999999999999361E-2</v>
      </c>
      <c r="I55" s="50">
        <f t="shared" si="6"/>
        <v>7.8300000000000018</v>
      </c>
      <c r="J55" s="72">
        <f t="shared" si="6"/>
        <v>0.78999999999999915</v>
      </c>
      <c r="K55" s="50">
        <f t="shared" si="3"/>
        <v>12.329999999999998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 s="73"/>
      <c r="AC55" s="52">
        <v>42214</v>
      </c>
      <c r="AD55" s="65" t="s">
        <v>56</v>
      </c>
      <c r="AE55" s="37">
        <f>6.94-AP$4</f>
        <v>5.92</v>
      </c>
      <c r="AF55" s="37">
        <f>68.1-$AP$5</f>
        <v>67.059999999999988</v>
      </c>
      <c r="AG55" s="53" t="s">
        <v>20</v>
      </c>
      <c r="AH55" s="37">
        <f>9.11-AP$7</f>
        <v>8.129999999999999</v>
      </c>
      <c r="AI55" s="37">
        <f>11.49-AP$8</f>
        <v>11.32</v>
      </c>
      <c r="AJ55" s="37">
        <f>12.19-AP$8</f>
        <v>12.02</v>
      </c>
      <c r="AK55" s="37">
        <f>22.57-$AP$9</f>
        <v>22.39</v>
      </c>
      <c r="AL55" s="37">
        <f>23.93-AP$9</f>
        <v>23.75</v>
      </c>
    </row>
    <row r="56" spans="1:38" x14ac:dyDescent="0.25">
      <c r="A56"/>
      <c r="B56" s="73"/>
      <c r="C56" s="54">
        <f t="shared" ref="C56:C64" si="10">AC56</f>
        <v>42216</v>
      </c>
      <c r="D56" s="55">
        <f t="shared" si="9"/>
        <v>45.15</v>
      </c>
      <c r="E56" s="75">
        <f t="shared" si="9"/>
        <v>0.92999999999999261</v>
      </c>
      <c r="F56" s="56">
        <v>0</v>
      </c>
      <c r="G56" s="56">
        <f t="shared" si="6"/>
        <v>5.0000000000000711E-2</v>
      </c>
      <c r="H56" s="56">
        <f t="shared" si="6"/>
        <v>-4.9999999999998934E-2</v>
      </c>
      <c r="I56" s="55">
        <f t="shared" si="6"/>
        <v>7.7900000000000009</v>
      </c>
      <c r="J56" s="75">
        <f t="shared" si="6"/>
        <v>0.75999999999999801</v>
      </c>
      <c r="K56" s="55">
        <f t="shared" si="3"/>
        <v>12.229999999999997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 s="73"/>
      <c r="AC56" s="57">
        <v>42216</v>
      </c>
      <c r="AD56" s="70"/>
      <c r="AE56" s="58">
        <f>5.6-AP$4</f>
        <v>4.58</v>
      </c>
      <c r="AF56" s="58">
        <f>68.03-$AP$5</f>
        <v>66.989999999999995</v>
      </c>
      <c r="AG56" s="59" t="s">
        <v>20</v>
      </c>
      <c r="AH56" s="58">
        <f t="shared" ref="AH56" si="11">9.11-AP$7</f>
        <v>8.129999999999999</v>
      </c>
      <c r="AI56" s="58">
        <f>11.51-AP$8</f>
        <v>11.34</v>
      </c>
      <c r="AJ56" s="58">
        <f>12.23-AP$8</f>
        <v>12.06</v>
      </c>
      <c r="AK56" s="58">
        <f>22.6-$AP$9</f>
        <v>22.42</v>
      </c>
      <c r="AL56" s="58">
        <f>24.03-AP$9</f>
        <v>23.85</v>
      </c>
    </row>
    <row r="57" spans="1:38" x14ac:dyDescent="0.25">
      <c r="A57"/>
      <c r="B57" s="73"/>
      <c r="C57" s="78">
        <f t="shared" si="10"/>
        <v>42219</v>
      </c>
      <c r="D57" s="79">
        <f t="shared" si="9"/>
        <v>43.9</v>
      </c>
      <c r="E57" s="80">
        <f t="shared" si="9"/>
        <v>1.0099999999999909</v>
      </c>
      <c r="F57" s="81">
        <v>0</v>
      </c>
      <c r="G57" s="81">
        <f t="shared" si="6"/>
        <v>4.0000000000000924E-2</v>
      </c>
      <c r="H57" s="81">
        <f t="shared" si="6"/>
        <v>-1.9999999999999574E-2</v>
      </c>
      <c r="I57" s="79">
        <f t="shared" si="6"/>
        <v>7.7600000000000016</v>
      </c>
      <c r="J57" s="80">
        <f t="shared" si="6"/>
        <v>0.78999999999999915</v>
      </c>
      <c r="K57" s="79">
        <f t="shared" si="3"/>
        <v>12.279999999999998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 s="73"/>
      <c r="AC57" s="61">
        <v>42219</v>
      </c>
      <c r="AD57" s="71" t="s">
        <v>57</v>
      </c>
      <c r="AE57" s="62">
        <f>6.85-AP$4</f>
        <v>5.83</v>
      </c>
      <c r="AF57" s="62">
        <f>67.95-$AP$5</f>
        <v>66.91</v>
      </c>
      <c r="AG57" s="63" t="s">
        <v>20</v>
      </c>
      <c r="AH57" s="62">
        <f>9.12-AP$7</f>
        <v>8.1399999999999988</v>
      </c>
      <c r="AI57" s="62">
        <f>11.48-AP$8</f>
        <v>11.31</v>
      </c>
      <c r="AJ57" s="62">
        <f>12.26-AP$8</f>
        <v>12.09</v>
      </c>
      <c r="AK57" s="62">
        <f>22.57-$AP$9</f>
        <v>22.39</v>
      </c>
      <c r="AL57" s="62">
        <f>23.98-AP$9</f>
        <v>23.8</v>
      </c>
    </row>
    <row r="58" spans="1:38" x14ac:dyDescent="0.25">
      <c r="A58"/>
      <c r="B58" s="73"/>
      <c r="C58" s="49">
        <f t="shared" si="10"/>
        <v>42221</v>
      </c>
      <c r="D58" s="50">
        <f t="shared" si="9"/>
        <v>43.949999999999996</v>
      </c>
      <c r="E58" s="72">
        <f t="shared" si="9"/>
        <v>1.0799999999999983</v>
      </c>
      <c r="F58" s="51">
        <v>0</v>
      </c>
      <c r="G58" s="51">
        <f t="shared" si="6"/>
        <v>4.0000000000000924E-2</v>
      </c>
      <c r="H58" s="51">
        <f t="shared" si="6"/>
        <v>-2.9999999999999361E-2</v>
      </c>
      <c r="I58" s="50">
        <f t="shared" si="6"/>
        <v>7.8000000000000007</v>
      </c>
      <c r="J58" s="72">
        <f t="shared" si="6"/>
        <v>0.78000000000000114</v>
      </c>
      <c r="K58" s="50">
        <f t="shared" si="3"/>
        <v>12.239999999999998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 s="73"/>
      <c r="AC58" s="52">
        <v>42221</v>
      </c>
      <c r="AD58" s="65" t="s">
        <v>58</v>
      </c>
      <c r="AE58" s="37">
        <f>6.8-AP$4</f>
        <v>5.7799999999999994</v>
      </c>
      <c r="AF58" s="37">
        <f>67.88-$AP$5</f>
        <v>66.839999999999989</v>
      </c>
      <c r="AG58" s="53" t="s">
        <v>20</v>
      </c>
      <c r="AH58" s="37">
        <f>9.12-AP$7</f>
        <v>8.1399999999999988</v>
      </c>
      <c r="AI58" s="37">
        <f>11.49-AP$8</f>
        <v>11.32</v>
      </c>
      <c r="AJ58" s="37">
        <f>12.22-AP$8</f>
        <v>12.05</v>
      </c>
      <c r="AK58" s="37">
        <f>22.58-$AP$9</f>
        <v>22.4</v>
      </c>
      <c r="AL58" s="37">
        <f>24.02-AP$9</f>
        <v>23.84</v>
      </c>
    </row>
    <row r="59" spans="1:38" x14ac:dyDescent="0.25">
      <c r="A59"/>
      <c r="B59" s="73"/>
      <c r="C59" s="49">
        <f t="shared" si="10"/>
        <v>42226</v>
      </c>
      <c r="D59" s="50">
        <f t="shared" si="9"/>
        <v>44.099999999999994</v>
      </c>
      <c r="E59" s="72">
        <f t="shared" si="9"/>
        <v>1.289999999999992</v>
      </c>
      <c r="F59" s="51">
        <v>0</v>
      </c>
      <c r="G59" s="51">
        <f t="shared" si="6"/>
        <v>4.0000000000000924E-2</v>
      </c>
      <c r="H59" s="51">
        <f t="shared" si="6"/>
        <v>-1.9999999999999574E-2</v>
      </c>
      <c r="I59" s="50">
        <f t="shared" si="6"/>
        <v>7.5800000000000018</v>
      </c>
      <c r="J59" s="72">
        <f t="shared" si="6"/>
        <v>0.78000000000000114</v>
      </c>
      <c r="K59" s="50">
        <f t="shared" si="3"/>
        <v>12.149999999999999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 s="73"/>
      <c r="AC59" s="52">
        <v>42226</v>
      </c>
      <c r="AD59" s="65" t="s">
        <v>55</v>
      </c>
      <c r="AE59" s="37">
        <f>6.65-AP$4</f>
        <v>5.6300000000000008</v>
      </c>
      <c r="AF59" s="37">
        <f>67.67-$AP$5</f>
        <v>66.63</v>
      </c>
      <c r="AG59" s="53" t="s">
        <v>20</v>
      </c>
      <c r="AH59" s="37">
        <f>9.12-AP$7</f>
        <v>8.1399999999999988</v>
      </c>
      <c r="AI59" s="37">
        <f>11.48-AP$8</f>
        <v>11.31</v>
      </c>
      <c r="AJ59" s="37">
        <f>12.44-AP$8</f>
        <v>12.27</v>
      </c>
      <c r="AK59" s="37">
        <f>22.58-$AP$9</f>
        <v>22.4</v>
      </c>
      <c r="AL59" s="37">
        <f>24.11-AP$9</f>
        <v>23.93</v>
      </c>
    </row>
    <row r="60" spans="1:38" x14ac:dyDescent="0.25">
      <c r="A60"/>
      <c r="B60" s="73"/>
      <c r="C60" s="49">
        <f t="shared" si="10"/>
        <v>42228</v>
      </c>
      <c r="D60" s="50">
        <f t="shared" si="9"/>
        <v>44.15</v>
      </c>
      <c r="E60" s="72">
        <f t="shared" si="9"/>
        <v>1.3099999999999881</v>
      </c>
      <c r="F60" s="51">
        <v>0</v>
      </c>
      <c r="G60" s="51">
        <f t="shared" si="6"/>
        <v>4.0000000000000924E-2</v>
      </c>
      <c r="H60" s="51">
        <f t="shared" si="6"/>
        <v>-1.9999999999999574E-2</v>
      </c>
      <c r="I60" s="50">
        <f t="shared" si="6"/>
        <v>7.5300000000000011</v>
      </c>
      <c r="J60" s="72">
        <f t="shared" si="6"/>
        <v>0.78000000000000114</v>
      </c>
      <c r="K60" s="50">
        <f t="shared" si="3"/>
        <v>12.18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 s="73"/>
      <c r="AC60" s="52">
        <v>42228</v>
      </c>
      <c r="AD60" s="65" t="s">
        <v>59</v>
      </c>
      <c r="AE60" s="37">
        <f>6.6-AP$4</f>
        <v>5.58</v>
      </c>
      <c r="AF60" s="37">
        <f>67.65-$AP$5</f>
        <v>66.61</v>
      </c>
      <c r="AG60" s="53" t="s">
        <v>20</v>
      </c>
      <c r="AH60" s="37">
        <f>9.12-AP$7</f>
        <v>8.1399999999999988</v>
      </c>
      <c r="AI60" s="37">
        <f>11.48-AP$8</f>
        <v>11.31</v>
      </c>
      <c r="AJ60" s="37">
        <f>12.49-AP$8</f>
        <v>12.32</v>
      </c>
      <c r="AK60" s="37">
        <f>22.58-$AP$9</f>
        <v>22.4</v>
      </c>
      <c r="AL60" s="37">
        <f>24.08-AP$9</f>
        <v>23.9</v>
      </c>
    </row>
    <row r="61" spans="1:38" x14ac:dyDescent="0.25">
      <c r="A61"/>
      <c r="B61" s="73"/>
      <c r="C61" s="54">
        <f t="shared" si="10"/>
        <v>42247</v>
      </c>
      <c r="D61" s="55">
        <f t="shared" si="9"/>
        <v>43.629999999999995</v>
      </c>
      <c r="E61" s="75">
        <f t="shared" si="9"/>
        <v>8.6199999999999903</v>
      </c>
      <c r="F61" s="56">
        <v>0</v>
      </c>
      <c r="G61" s="56">
        <f t="shared" ref="G61:J66" si="12">G$4-AH61</f>
        <v>3.9999999999999147E-2</v>
      </c>
      <c r="H61" s="56">
        <f t="shared" si="12"/>
        <v>0.19000000000000128</v>
      </c>
      <c r="I61" s="55">
        <f t="shared" si="12"/>
        <v>7.620000000000001</v>
      </c>
      <c r="J61" s="75">
        <f t="shared" si="12"/>
        <v>10.68</v>
      </c>
      <c r="K61" s="55">
        <f t="shared" si="3"/>
        <v>12.879999999999999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 s="73"/>
      <c r="AC61" s="57">
        <v>42247</v>
      </c>
      <c r="AD61" s="70" t="s">
        <v>60</v>
      </c>
      <c r="AE61" s="58">
        <v>6.1</v>
      </c>
      <c r="AF61" s="58">
        <v>59.3</v>
      </c>
      <c r="AG61" s="59" t="s">
        <v>20</v>
      </c>
      <c r="AH61" s="58">
        <v>8.14</v>
      </c>
      <c r="AI61" s="58">
        <v>11.1</v>
      </c>
      <c r="AJ61" s="58">
        <v>12.23</v>
      </c>
      <c r="AK61" s="58">
        <v>12.5</v>
      </c>
      <c r="AL61" s="58">
        <v>23.2</v>
      </c>
    </row>
    <row r="62" spans="1:38" x14ac:dyDescent="0.25">
      <c r="A62"/>
      <c r="B62" s="73"/>
      <c r="C62" s="78">
        <f t="shared" si="10"/>
        <v>42248</v>
      </c>
      <c r="D62" s="79">
        <f t="shared" si="9"/>
        <v>43.599999999999994</v>
      </c>
      <c r="E62" s="80">
        <f t="shared" si="9"/>
        <v>7.7999999999999901</v>
      </c>
      <c r="F62" s="81">
        <v>0</v>
      </c>
      <c r="G62" s="81">
        <f t="shared" si="12"/>
        <v>3.9999999999999147E-2</v>
      </c>
      <c r="H62" s="81">
        <f t="shared" si="12"/>
        <v>-0.20999999999999908</v>
      </c>
      <c r="I62" s="79">
        <f t="shared" si="12"/>
        <v>7.2000000000000011</v>
      </c>
      <c r="J62" s="80">
        <f t="shared" si="12"/>
        <v>0.87999999999999901</v>
      </c>
      <c r="K62" s="79">
        <f t="shared" si="3"/>
        <v>12.979999999999997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73"/>
      <c r="AC62" s="61">
        <v>42248</v>
      </c>
      <c r="AD62" s="71" t="s">
        <v>60</v>
      </c>
      <c r="AE62" s="62">
        <v>6.13</v>
      </c>
      <c r="AF62" s="62">
        <v>60.12</v>
      </c>
      <c r="AG62" s="63" t="s">
        <v>20</v>
      </c>
      <c r="AH62" s="62">
        <v>8.14</v>
      </c>
      <c r="AI62" s="62">
        <v>11.5</v>
      </c>
      <c r="AJ62" s="62">
        <v>12.65</v>
      </c>
      <c r="AK62" s="62">
        <v>22.3</v>
      </c>
      <c r="AL62" s="62">
        <v>23.1</v>
      </c>
    </row>
    <row r="63" spans="1:38" x14ac:dyDescent="0.25">
      <c r="A63"/>
      <c r="B63" s="73"/>
      <c r="C63" s="49">
        <f t="shared" si="10"/>
        <v>42249</v>
      </c>
      <c r="D63" s="79">
        <f t="shared" si="9"/>
        <v>43.68</v>
      </c>
      <c r="E63" s="80">
        <f t="shared" si="9"/>
        <v>4.8699999999999903</v>
      </c>
      <c r="F63" s="81">
        <v>0</v>
      </c>
      <c r="G63" s="81">
        <f t="shared" si="12"/>
        <v>-0.32000000000000028</v>
      </c>
      <c r="H63" s="81">
        <f t="shared" si="12"/>
        <v>-0.15999999999999837</v>
      </c>
      <c r="I63" s="79">
        <f t="shared" si="12"/>
        <v>7.0800000000000018</v>
      </c>
      <c r="J63" s="80">
        <f t="shared" si="12"/>
        <v>0.57000000000000028</v>
      </c>
      <c r="K63" s="79">
        <f t="shared" si="3"/>
        <v>11.909999999999997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73"/>
      <c r="AC63" s="52">
        <v>42249</v>
      </c>
      <c r="AD63" s="65" t="s">
        <v>61</v>
      </c>
      <c r="AE63" s="37">
        <v>6.05</v>
      </c>
      <c r="AF63" s="37">
        <v>63.05</v>
      </c>
      <c r="AG63" s="53" t="s">
        <v>20</v>
      </c>
      <c r="AH63" s="37">
        <v>8.5</v>
      </c>
      <c r="AI63" s="37">
        <v>11.45</v>
      </c>
      <c r="AJ63" s="37">
        <v>12.77</v>
      </c>
      <c r="AK63" s="37">
        <v>22.61</v>
      </c>
      <c r="AL63" s="37">
        <v>24.17</v>
      </c>
    </row>
    <row r="64" spans="1:38" x14ac:dyDescent="0.25">
      <c r="A64"/>
      <c r="B64" s="73"/>
      <c r="C64" s="49">
        <f t="shared" si="10"/>
        <v>42254</v>
      </c>
      <c r="D64" s="79">
        <f t="shared" si="9"/>
        <v>43.93</v>
      </c>
      <c r="E64" s="80">
        <f t="shared" si="9"/>
        <v>3.0599999999999881</v>
      </c>
      <c r="F64" s="81">
        <v>0</v>
      </c>
      <c r="G64" s="81">
        <f t="shared" si="12"/>
        <v>-0.32000000000000028</v>
      </c>
      <c r="H64" s="81">
        <f t="shared" si="12"/>
        <v>-0.21999999999999886</v>
      </c>
      <c r="I64" s="79">
        <f t="shared" si="12"/>
        <v>6.8500000000000014</v>
      </c>
      <c r="J64" s="80">
        <f t="shared" si="12"/>
        <v>0.60000000000000142</v>
      </c>
      <c r="K64" s="79">
        <f t="shared" si="3"/>
        <v>11.959999999999997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73"/>
      <c r="AC64" s="52">
        <v>42254</v>
      </c>
      <c r="AD64" s="65" t="s">
        <v>62</v>
      </c>
      <c r="AE64" s="37">
        <v>5.8</v>
      </c>
      <c r="AF64" s="37">
        <v>64.86</v>
      </c>
      <c r="AG64" s="53" t="s">
        <v>20</v>
      </c>
      <c r="AH64" s="37">
        <v>8.5</v>
      </c>
      <c r="AI64" s="37">
        <v>11.51</v>
      </c>
      <c r="AJ64" s="37">
        <v>13</v>
      </c>
      <c r="AK64" s="37">
        <v>22.58</v>
      </c>
      <c r="AL64" s="37">
        <v>24.12</v>
      </c>
    </row>
    <row r="65" spans="1:38" x14ac:dyDescent="0.25">
      <c r="A65"/>
      <c r="B65" s="73"/>
      <c r="C65" s="49">
        <f>AC65</f>
        <v>42256</v>
      </c>
      <c r="D65" s="79">
        <f t="shared" si="9"/>
        <v>43.809999999999995</v>
      </c>
      <c r="E65" s="80">
        <f t="shared" si="9"/>
        <v>1.2199999999999847</v>
      </c>
      <c r="F65" s="81">
        <v>0</v>
      </c>
      <c r="G65" s="81">
        <f t="shared" si="12"/>
        <v>-0.32000000000000028</v>
      </c>
      <c r="H65" s="81">
        <f t="shared" si="12"/>
        <v>-0.22999999999999865</v>
      </c>
      <c r="I65" s="79">
        <f t="shared" si="12"/>
        <v>7.2100000000000009</v>
      </c>
      <c r="J65" s="80">
        <f t="shared" si="12"/>
        <v>0.57999999999999829</v>
      </c>
      <c r="K65" s="79">
        <f t="shared" si="3"/>
        <v>11.919999999999998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 s="73"/>
      <c r="AC65" s="52">
        <v>42256</v>
      </c>
      <c r="AD65" s="65" t="s">
        <v>63</v>
      </c>
      <c r="AE65" s="37">
        <v>5.92</v>
      </c>
      <c r="AF65" s="37">
        <v>66.7</v>
      </c>
      <c r="AG65" s="53" t="s">
        <v>20</v>
      </c>
      <c r="AH65" s="37">
        <v>8.5</v>
      </c>
      <c r="AI65" s="37">
        <v>11.52</v>
      </c>
      <c r="AJ65" s="37">
        <v>12.64</v>
      </c>
      <c r="AK65" s="37">
        <v>22.6</v>
      </c>
      <c r="AL65" s="37">
        <v>24.16</v>
      </c>
    </row>
    <row r="66" spans="1:38" x14ac:dyDescent="0.25">
      <c r="A66"/>
      <c r="B66" s="73"/>
      <c r="C66" s="49">
        <f>AC66</f>
        <v>42258</v>
      </c>
      <c r="D66" s="50">
        <f t="shared" si="9"/>
        <v>43.879999999999995</v>
      </c>
      <c r="E66" s="72">
        <f t="shared" si="9"/>
        <v>1.0299999999999869</v>
      </c>
      <c r="F66" s="81">
        <v>0</v>
      </c>
      <c r="G66" s="51">
        <f t="shared" si="12"/>
        <v>-0.32000000000000028</v>
      </c>
      <c r="H66" s="51">
        <f t="shared" si="12"/>
        <v>-0.24999999999999822</v>
      </c>
      <c r="I66" s="50">
        <f t="shared" si="12"/>
        <v>6.6600000000000019</v>
      </c>
      <c r="J66" s="72">
        <f t="shared" si="12"/>
        <v>0.51999999999999957</v>
      </c>
      <c r="K66" s="50">
        <f t="shared" si="3"/>
        <v>11.889999999999997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 s="73"/>
      <c r="AC66" s="52">
        <v>42258</v>
      </c>
      <c r="AD66" s="65" t="s">
        <v>64</v>
      </c>
      <c r="AE66" s="37">
        <v>5.85</v>
      </c>
      <c r="AF66" s="37">
        <v>66.89</v>
      </c>
      <c r="AG66" s="53" t="s">
        <v>20</v>
      </c>
      <c r="AH66" s="37">
        <v>8.5</v>
      </c>
      <c r="AI66" s="37">
        <v>11.54</v>
      </c>
      <c r="AJ66" s="37">
        <v>13.19</v>
      </c>
      <c r="AK66" s="37">
        <v>22.66</v>
      </c>
      <c r="AL66" s="37">
        <v>24.19</v>
      </c>
    </row>
    <row r="67" spans="1:38" x14ac:dyDescent="0.25">
      <c r="A67"/>
      <c r="B67" s="73"/>
      <c r="C67" s="49"/>
      <c r="D67" s="50"/>
      <c r="E67" s="72"/>
      <c r="F67" s="51"/>
      <c r="G67" s="51"/>
      <c r="H67" s="51"/>
      <c r="I67" s="50"/>
      <c r="J67" s="72"/>
      <c r="K67" s="50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 s="73"/>
      <c r="AC67" s="52"/>
      <c r="AD67" s="65"/>
      <c r="AE67" s="37"/>
      <c r="AF67" s="37"/>
      <c r="AG67" s="53"/>
      <c r="AH67" s="37"/>
      <c r="AI67" s="37"/>
      <c r="AJ67" s="37"/>
      <c r="AK67" s="37"/>
      <c r="AL67" s="37"/>
    </row>
    <row r="68" spans="1:38" x14ac:dyDescent="0.25">
      <c r="A68"/>
      <c r="B68" s="73"/>
      <c r="C68" s="49"/>
      <c r="D68" s="50"/>
      <c r="E68" s="72"/>
      <c r="F68" s="51"/>
      <c r="G68" s="51"/>
      <c r="H68" s="51"/>
      <c r="I68" s="50"/>
      <c r="J68" s="72"/>
      <c r="K68" s="50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73"/>
      <c r="AC68" s="52"/>
      <c r="AD68" s="65"/>
      <c r="AE68" s="37"/>
      <c r="AF68" s="37"/>
      <c r="AG68" s="53"/>
      <c r="AH68" s="37"/>
      <c r="AI68" s="37"/>
      <c r="AJ68" s="37"/>
      <c r="AK68" s="37"/>
      <c r="AL68" s="37"/>
    </row>
    <row r="69" spans="1:38" x14ac:dyDescent="0.25">
      <c r="A69"/>
      <c r="B69" s="73"/>
      <c r="C69" s="49"/>
      <c r="D69" s="50"/>
      <c r="E69" s="72"/>
      <c r="F69" s="51"/>
      <c r="G69" s="51"/>
      <c r="H69" s="51"/>
      <c r="I69" s="50"/>
      <c r="J69" s="72"/>
      <c r="K69" s="50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73"/>
      <c r="AC69" s="52"/>
      <c r="AD69" s="65"/>
      <c r="AE69" s="37"/>
      <c r="AF69" s="37"/>
      <c r="AG69" s="53"/>
      <c r="AH69" s="37"/>
      <c r="AI69" s="37"/>
      <c r="AJ69" s="37"/>
      <c r="AK69" s="37"/>
      <c r="AL69" s="37"/>
    </row>
    <row r="70" spans="1:38" x14ac:dyDescent="0.25">
      <c r="A70"/>
      <c r="B70" s="73"/>
      <c r="C70" s="49"/>
      <c r="D70" s="50"/>
      <c r="E70" s="72"/>
      <c r="F70" s="51"/>
      <c r="G70" s="51"/>
      <c r="H70" s="51"/>
      <c r="I70" s="50"/>
      <c r="J70" s="72"/>
      <c r="K70" s="5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 s="73"/>
      <c r="AC70" s="52"/>
      <c r="AD70" s="65"/>
      <c r="AE70" s="37"/>
      <c r="AF70" s="37"/>
      <c r="AG70" s="53"/>
      <c r="AH70" s="37"/>
      <c r="AI70" s="37"/>
      <c r="AJ70" s="37"/>
      <c r="AK70" s="37"/>
      <c r="AL70" s="37"/>
    </row>
    <row r="71" spans="1:38" x14ac:dyDescent="0.25">
      <c r="A71"/>
      <c r="B71" s="73"/>
      <c r="C71" s="49"/>
      <c r="D71" s="50"/>
      <c r="E71" s="72"/>
      <c r="F71" s="51"/>
      <c r="G71" s="51"/>
      <c r="H71" s="51"/>
      <c r="I71" s="50"/>
      <c r="J71" s="72"/>
      <c r="K71" s="50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 s="73"/>
      <c r="AC71" s="52"/>
      <c r="AD71" s="65"/>
      <c r="AE71" s="37"/>
      <c r="AF71" s="37"/>
      <c r="AG71" s="53"/>
      <c r="AH71" s="37"/>
      <c r="AI71" s="37"/>
      <c r="AJ71" s="37"/>
      <c r="AK71" s="37"/>
      <c r="AL71" s="37"/>
    </row>
    <row r="72" spans="1:38" x14ac:dyDescent="0.25">
      <c r="A72"/>
      <c r="B72" s="73"/>
      <c r="C72" s="49"/>
      <c r="D72" s="50"/>
      <c r="E72" s="72"/>
      <c r="F72" s="51"/>
      <c r="G72" s="51"/>
      <c r="H72" s="51"/>
      <c r="I72" s="50"/>
      <c r="J72" s="72"/>
      <c r="K72" s="50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 s="73"/>
      <c r="AC72" s="52"/>
      <c r="AD72" s="65"/>
      <c r="AE72" s="37"/>
      <c r="AF72" s="37"/>
      <c r="AG72" s="53"/>
      <c r="AH72" s="37"/>
      <c r="AI72" s="37"/>
      <c r="AJ72" s="37"/>
      <c r="AK72" s="37"/>
      <c r="AL72" s="37"/>
    </row>
    <row r="73" spans="1:38" x14ac:dyDescent="0.25">
      <c r="A73"/>
      <c r="B73" s="73"/>
      <c r="C73" s="49"/>
      <c r="D73" s="50"/>
      <c r="E73" s="72"/>
      <c r="F73" s="51"/>
      <c r="G73" s="51"/>
      <c r="H73" s="51"/>
      <c r="I73" s="50"/>
      <c r="J73" s="72"/>
      <c r="K73" s="50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 s="73"/>
      <c r="AC73" s="52"/>
      <c r="AD73" s="65"/>
      <c r="AE73" s="37"/>
      <c r="AF73" s="37"/>
      <c r="AG73" s="53"/>
      <c r="AH73" s="37"/>
      <c r="AI73" s="37"/>
      <c r="AJ73" s="37"/>
      <c r="AK73" s="37"/>
      <c r="AL73" s="37"/>
    </row>
    <row r="74" spans="1:38" x14ac:dyDescent="0.25">
      <c r="B74" t="s">
        <v>65</v>
      </c>
      <c r="AB74" s="82"/>
      <c r="AC74" s="2"/>
      <c r="AD74" s="2"/>
      <c r="AE74" s="83"/>
      <c r="AF74" s="83"/>
      <c r="AG74" s="83"/>
      <c r="AH74" s="83"/>
      <c r="AI74" s="83"/>
      <c r="AJ74" s="83"/>
      <c r="AK74" s="83"/>
      <c r="AL74" s="84" t="s">
        <v>66</v>
      </c>
    </row>
    <row r="75" spans="1:38" x14ac:dyDescent="0.25">
      <c r="AB75" s="85"/>
      <c r="AC75" s="8"/>
      <c r="AD75" s="8"/>
      <c r="AE75" s="86"/>
      <c r="AF75" s="86"/>
      <c r="AG75" s="86"/>
      <c r="AH75" s="86"/>
      <c r="AI75" s="86"/>
      <c r="AJ75" s="86"/>
      <c r="AK75" s="86"/>
      <c r="AL75" s="87" t="s">
        <v>65</v>
      </c>
    </row>
    <row r="76" spans="1:38" x14ac:dyDescent="0.25">
      <c r="AB76" s="88"/>
      <c r="AC76" s="88"/>
      <c r="AD76" s="88"/>
      <c r="AE76" s="86"/>
      <c r="AF76" s="86"/>
      <c r="AG76" s="86"/>
      <c r="AH76" s="86"/>
      <c r="AI76" s="89"/>
      <c r="AJ76" s="89"/>
      <c r="AK76" s="89"/>
      <c r="AL76" s="89"/>
    </row>
    <row r="77" spans="1:38" x14ac:dyDescent="0.25">
      <c r="AB77" s="90"/>
      <c r="AC77" s="91"/>
      <c r="AD77" s="91"/>
      <c r="AE77" s="92"/>
      <c r="AF77" s="92"/>
      <c r="AG77" s="92"/>
      <c r="AH77" s="92"/>
      <c r="AI77" s="92"/>
      <c r="AJ77" s="92"/>
      <c r="AK77" s="92"/>
      <c r="AL77" s="92"/>
    </row>
    <row r="78" spans="1:38" x14ac:dyDescent="0.25">
      <c r="AB78" s="93"/>
      <c r="AC78" s="94"/>
      <c r="AD78" s="94"/>
      <c r="AE78" s="92"/>
      <c r="AF78" s="95"/>
      <c r="AG78" s="95"/>
      <c r="AH78" s="95"/>
      <c r="AI78" s="95"/>
      <c r="AJ78" s="92"/>
      <c r="AK78" s="95"/>
      <c r="AL78" s="92"/>
    </row>
    <row r="79" spans="1:38" x14ac:dyDescent="0.25">
      <c r="AB79" s="96"/>
      <c r="AC79" s="94"/>
      <c r="AD79" s="94"/>
      <c r="AE79" s="92"/>
      <c r="AF79" s="95"/>
      <c r="AG79" s="95"/>
      <c r="AH79" s="95"/>
      <c r="AI79" s="95"/>
      <c r="AJ79" s="92"/>
      <c r="AK79" s="95"/>
      <c r="AL79" s="92"/>
    </row>
    <row r="80" spans="1:38" x14ac:dyDescent="0.25">
      <c r="AB80" s="96"/>
      <c r="AC80" s="94"/>
      <c r="AD80" s="94"/>
      <c r="AE80" s="92"/>
      <c r="AF80" s="95"/>
      <c r="AG80" s="95"/>
      <c r="AH80" s="92"/>
      <c r="AI80" s="95"/>
      <c r="AJ80" s="92"/>
      <c r="AK80" s="95"/>
      <c r="AL80" s="92"/>
    </row>
    <row r="81" spans="28:38" x14ac:dyDescent="0.25">
      <c r="AB81" s="96"/>
      <c r="AC81" s="94"/>
      <c r="AD81" s="94"/>
      <c r="AE81" s="92"/>
      <c r="AF81" s="95"/>
      <c r="AG81" s="95"/>
      <c r="AH81" s="92"/>
      <c r="AI81" s="95"/>
      <c r="AJ81" s="92"/>
      <c r="AK81" s="95"/>
      <c r="AL81" s="92"/>
    </row>
    <row r="82" spans="28:38" x14ac:dyDescent="0.25">
      <c r="AB82" s="96"/>
      <c r="AC82" s="94"/>
      <c r="AD82" s="97"/>
      <c r="AE82" s="92"/>
      <c r="AF82" s="95"/>
      <c r="AG82" s="95"/>
      <c r="AH82" s="92"/>
      <c r="AI82" s="95"/>
      <c r="AJ82" s="92"/>
      <c r="AK82" s="95"/>
      <c r="AL82" s="92"/>
    </row>
    <row r="83" spans="28:38" x14ac:dyDescent="0.25">
      <c r="AB83" s="86"/>
      <c r="AC83" s="94"/>
      <c r="AD83" s="97"/>
      <c r="AE83" s="92"/>
      <c r="AF83" s="95"/>
      <c r="AG83" s="95"/>
      <c r="AH83" s="92"/>
      <c r="AI83" s="95"/>
      <c r="AJ83" s="92"/>
      <c r="AK83" s="95"/>
      <c r="AL83" s="92"/>
    </row>
    <row r="84" spans="28:38" x14ac:dyDescent="0.25">
      <c r="AB84" s="86"/>
      <c r="AC84" s="94"/>
      <c r="AD84" s="97"/>
      <c r="AE84" s="92"/>
      <c r="AF84" s="95"/>
      <c r="AG84" s="95"/>
      <c r="AH84" s="92"/>
      <c r="AI84" s="95"/>
      <c r="AJ84" s="92"/>
      <c r="AK84" s="95"/>
      <c r="AL84" s="92"/>
    </row>
    <row r="85" spans="28:38" x14ac:dyDescent="0.25">
      <c r="AB85" s="86"/>
      <c r="AC85" s="94"/>
      <c r="AD85" s="97"/>
      <c r="AE85" s="92"/>
      <c r="AF85" s="95"/>
      <c r="AG85" s="95"/>
      <c r="AH85" s="92"/>
      <c r="AI85" s="95"/>
      <c r="AJ85" s="92"/>
      <c r="AK85" s="95"/>
      <c r="AL85" s="92"/>
    </row>
    <row r="86" spans="28:38" x14ac:dyDescent="0.25">
      <c r="AB86" s="86"/>
      <c r="AC86" s="94"/>
      <c r="AD86" s="97"/>
      <c r="AE86" s="92"/>
      <c r="AF86" s="95"/>
      <c r="AG86" s="95"/>
      <c r="AH86" s="92"/>
      <c r="AI86" s="95"/>
      <c r="AJ86" s="92"/>
      <c r="AK86" s="95"/>
      <c r="AL86" s="92"/>
    </row>
    <row r="87" spans="28:38" x14ac:dyDescent="0.25">
      <c r="AB87" s="86"/>
      <c r="AC87" s="94"/>
      <c r="AD87" s="97"/>
      <c r="AE87" s="92"/>
      <c r="AF87" s="95"/>
      <c r="AG87" s="95"/>
      <c r="AH87" s="92"/>
      <c r="AI87" s="95"/>
      <c r="AJ87" s="92"/>
      <c r="AK87" s="95"/>
      <c r="AL87" s="92"/>
    </row>
    <row r="88" spans="28:38" x14ac:dyDescent="0.25">
      <c r="AB88" s="86"/>
      <c r="AC88" s="94"/>
      <c r="AD88" s="97"/>
      <c r="AE88" s="92"/>
      <c r="AF88" s="95"/>
      <c r="AG88" s="95"/>
      <c r="AH88" s="92"/>
      <c r="AI88" s="95"/>
      <c r="AJ88" s="92"/>
      <c r="AK88" s="95"/>
      <c r="AL88" s="92"/>
    </row>
    <row r="89" spans="28:38" x14ac:dyDescent="0.25">
      <c r="AB89" s="86"/>
      <c r="AC89" s="94"/>
      <c r="AD89" s="97"/>
      <c r="AE89" s="92"/>
      <c r="AF89" s="95"/>
      <c r="AG89" s="95"/>
      <c r="AH89" s="92"/>
      <c r="AI89" s="95"/>
      <c r="AJ89" s="92"/>
      <c r="AK89" s="95"/>
      <c r="AL89" s="92"/>
    </row>
    <row r="90" spans="28:38" x14ac:dyDescent="0.25">
      <c r="AB90" s="86"/>
      <c r="AC90" s="94"/>
      <c r="AD90" s="97"/>
      <c r="AE90" s="92"/>
      <c r="AF90" s="95"/>
      <c r="AG90" s="95"/>
      <c r="AH90" s="92"/>
      <c r="AI90" s="95"/>
      <c r="AJ90" s="92"/>
      <c r="AK90" s="95"/>
      <c r="AL90" s="92"/>
    </row>
    <row r="91" spans="28:38" x14ac:dyDescent="0.25">
      <c r="AB91" s="86"/>
      <c r="AC91" s="94"/>
      <c r="AD91" s="97"/>
      <c r="AE91" s="92"/>
      <c r="AF91" s="95"/>
      <c r="AG91" s="95"/>
      <c r="AH91" s="92"/>
      <c r="AI91" s="95"/>
      <c r="AJ91" s="92"/>
      <c r="AK91" s="95"/>
      <c r="AL91" s="92"/>
    </row>
    <row r="92" spans="28:38" x14ac:dyDescent="0.25">
      <c r="AB92" s="86"/>
      <c r="AC92" s="94"/>
      <c r="AD92" s="97"/>
      <c r="AE92" s="92"/>
      <c r="AF92" s="95"/>
      <c r="AG92" s="95"/>
      <c r="AH92" s="92"/>
      <c r="AI92" s="95"/>
      <c r="AJ92" s="92"/>
      <c r="AK92" s="95"/>
      <c r="AL92" s="92"/>
    </row>
    <row r="93" spans="28:38" x14ac:dyDescent="0.25">
      <c r="AB93" s="86"/>
      <c r="AC93" s="94"/>
      <c r="AD93" s="97"/>
      <c r="AE93" s="92"/>
      <c r="AF93" s="95"/>
      <c r="AG93" s="95"/>
      <c r="AH93" s="92"/>
      <c r="AI93" s="95"/>
      <c r="AJ93" s="92"/>
      <c r="AK93" s="95"/>
      <c r="AL93" s="92"/>
    </row>
    <row r="94" spans="28:38" x14ac:dyDescent="0.25">
      <c r="AB94" s="86"/>
      <c r="AC94" s="94"/>
      <c r="AD94" s="97"/>
      <c r="AE94" s="92"/>
      <c r="AF94" s="95"/>
      <c r="AG94" s="95"/>
      <c r="AH94" s="92"/>
      <c r="AI94" s="95"/>
      <c r="AJ94" s="92"/>
      <c r="AK94" s="95"/>
      <c r="AL94" s="92"/>
    </row>
    <row r="95" spans="28:38" x14ac:dyDescent="0.25">
      <c r="AB95" s="86"/>
      <c r="AC95" s="94"/>
      <c r="AD95" s="97"/>
      <c r="AE95" s="92"/>
      <c r="AF95" s="95"/>
      <c r="AG95" s="95"/>
      <c r="AH95" s="92"/>
      <c r="AI95" s="95"/>
      <c r="AJ95" s="92"/>
      <c r="AK95" s="95"/>
      <c r="AL95" s="92"/>
    </row>
    <row r="96" spans="28:38" x14ac:dyDescent="0.25">
      <c r="AB96" s="86"/>
      <c r="AC96" s="94"/>
      <c r="AD96" s="97"/>
      <c r="AE96" s="92"/>
      <c r="AF96" s="95"/>
      <c r="AG96" s="95"/>
      <c r="AH96" s="92"/>
      <c r="AI96" s="95"/>
      <c r="AJ96" s="92"/>
      <c r="AK96" s="95"/>
      <c r="AL96" s="92"/>
    </row>
    <row r="97" spans="28:38" x14ac:dyDescent="0.25">
      <c r="AB97" s="89"/>
      <c r="AC97" s="94"/>
      <c r="AD97" s="97"/>
      <c r="AE97" s="92"/>
      <c r="AF97" s="95"/>
      <c r="AG97" s="95"/>
      <c r="AH97" s="92"/>
      <c r="AI97" s="95"/>
      <c r="AJ97" s="92"/>
      <c r="AK97" s="95"/>
      <c r="AL97" s="92"/>
    </row>
    <row r="98" spans="28:38" x14ac:dyDescent="0.25">
      <c r="AB98" s="89"/>
      <c r="AC98" s="94"/>
      <c r="AD98" s="97"/>
      <c r="AE98" s="92"/>
      <c r="AF98" s="95"/>
      <c r="AG98" s="95"/>
      <c r="AH98" s="92"/>
      <c r="AI98" s="95"/>
      <c r="AJ98" s="92"/>
      <c r="AK98" s="95"/>
      <c r="AL98" s="92"/>
    </row>
    <row r="99" spans="28:38" x14ac:dyDescent="0.25">
      <c r="AB99" s="89"/>
      <c r="AC99" s="94"/>
      <c r="AD99" s="97"/>
      <c r="AE99" s="92"/>
      <c r="AF99" s="95"/>
      <c r="AG99" s="95"/>
      <c r="AH99" s="92"/>
      <c r="AI99" s="92"/>
      <c r="AJ99" s="92"/>
      <c r="AK99" s="95"/>
      <c r="AL99" s="92"/>
    </row>
    <row r="100" spans="28:38" x14ac:dyDescent="0.25">
      <c r="AB100" s="89"/>
      <c r="AC100" s="94"/>
      <c r="AD100" s="97"/>
      <c r="AE100" s="92"/>
      <c r="AF100" s="95"/>
      <c r="AG100" s="95"/>
      <c r="AH100" s="92"/>
      <c r="AI100" s="92"/>
      <c r="AJ100" s="92"/>
      <c r="AK100" s="95"/>
      <c r="AL100" s="92"/>
    </row>
    <row r="101" spans="28:38" x14ac:dyDescent="0.25">
      <c r="AB101" s="89"/>
      <c r="AC101" s="94"/>
      <c r="AD101" s="97"/>
      <c r="AE101" s="92"/>
      <c r="AF101" s="95"/>
      <c r="AG101" s="95"/>
      <c r="AH101" s="92"/>
      <c r="AI101" s="95"/>
      <c r="AJ101" s="92"/>
      <c r="AK101" s="95"/>
      <c r="AL101" s="92"/>
    </row>
    <row r="102" spans="28:38" x14ac:dyDescent="0.25">
      <c r="AB102" s="89"/>
      <c r="AC102" s="94"/>
      <c r="AD102" s="97"/>
      <c r="AE102" s="92"/>
      <c r="AF102" s="95"/>
      <c r="AG102" s="95"/>
      <c r="AH102" s="92"/>
      <c r="AI102" s="92"/>
      <c r="AJ102" s="92"/>
      <c r="AK102" s="92"/>
      <c r="AL102" s="92"/>
    </row>
    <row r="103" spans="28:38" x14ac:dyDescent="0.25">
      <c r="AB103" s="89"/>
      <c r="AC103" s="94"/>
      <c r="AD103" s="97"/>
      <c r="AE103" s="92"/>
      <c r="AF103" s="95"/>
      <c r="AG103" s="95"/>
      <c r="AH103" s="92"/>
      <c r="AI103" s="92"/>
      <c r="AJ103" s="92"/>
      <c r="AK103" s="92"/>
      <c r="AL103" s="92"/>
    </row>
    <row r="104" spans="28:38" x14ac:dyDescent="0.25">
      <c r="AB104" s="89"/>
      <c r="AC104" s="94"/>
      <c r="AD104" s="97"/>
      <c r="AE104" s="92"/>
      <c r="AF104" s="95"/>
      <c r="AG104" s="95"/>
      <c r="AH104" s="92"/>
      <c r="AI104" s="92"/>
      <c r="AJ104" s="92"/>
      <c r="AK104" s="92"/>
      <c r="AL104" s="92"/>
    </row>
    <row r="105" spans="28:38" x14ac:dyDescent="0.25">
      <c r="AB105" s="89"/>
      <c r="AC105" s="94"/>
      <c r="AD105" s="97"/>
      <c r="AE105" s="92"/>
      <c r="AF105" s="95"/>
      <c r="AG105" s="95"/>
      <c r="AH105" s="92"/>
      <c r="AI105" s="92"/>
      <c r="AJ105" s="92"/>
      <c r="AK105" s="92"/>
      <c r="AL105" s="92"/>
    </row>
    <row r="106" spans="28:38" x14ac:dyDescent="0.25">
      <c r="AB106" s="89"/>
      <c r="AC106" s="94"/>
      <c r="AD106" s="97"/>
      <c r="AE106" s="92"/>
      <c r="AF106" s="95"/>
      <c r="AG106" s="95"/>
      <c r="AH106" s="92"/>
      <c r="AI106" s="92"/>
      <c r="AJ106" s="92"/>
      <c r="AK106" s="92"/>
      <c r="AL106" s="92"/>
    </row>
    <row r="107" spans="28:38" x14ac:dyDescent="0.25">
      <c r="AB107" s="89"/>
      <c r="AC107" s="94"/>
      <c r="AD107" s="97"/>
      <c r="AE107" s="92"/>
      <c r="AF107" s="95"/>
      <c r="AG107" s="95"/>
      <c r="AH107" s="92"/>
      <c r="AI107" s="92"/>
      <c r="AJ107" s="92"/>
      <c r="AK107" s="92"/>
      <c r="AL107" s="92"/>
    </row>
    <row r="108" spans="28:38" x14ac:dyDescent="0.25">
      <c r="AB108" s="89"/>
      <c r="AC108" s="94"/>
      <c r="AD108" s="97"/>
      <c r="AE108" s="92"/>
      <c r="AF108" s="95"/>
      <c r="AG108" s="95"/>
      <c r="AH108" s="92"/>
      <c r="AI108" s="92"/>
      <c r="AJ108" s="92"/>
      <c r="AK108" s="92"/>
      <c r="AL108" s="92"/>
    </row>
    <row r="109" spans="28:38" x14ac:dyDescent="0.25">
      <c r="AB109" s="89"/>
      <c r="AC109" s="94"/>
      <c r="AD109" s="97"/>
      <c r="AE109" s="92"/>
      <c r="AF109" s="95"/>
      <c r="AG109" s="95"/>
      <c r="AH109" s="92"/>
      <c r="AI109" s="92"/>
      <c r="AJ109" s="92"/>
      <c r="AK109" s="92"/>
      <c r="AL109" s="92"/>
    </row>
    <row r="110" spans="28:38" x14ac:dyDescent="0.25">
      <c r="AB110" s="89"/>
      <c r="AC110" s="94"/>
      <c r="AD110" s="97"/>
      <c r="AE110" s="92"/>
      <c r="AF110" s="95"/>
      <c r="AG110" s="95"/>
      <c r="AH110" s="92"/>
      <c r="AI110" s="92"/>
      <c r="AJ110" s="92"/>
      <c r="AK110" s="92"/>
      <c r="AL110" s="92"/>
    </row>
    <row r="111" spans="28:38" x14ac:dyDescent="0.25">
      <c r="AB111" s="89"/>
      <c r="AC111" s="94"/>
      <c r="AD111" s="97"/>
      <c r="AE111" s="92"/>
      <c r="AF111" s="92"/>
      <c r="AG111" s="95"/>
      <c r="AH111" s="92"/>
      <c r="AI111" s="92"/>
      <c r="AJ111" s="92"/>
      <c r="AK111" s="92"/>
      <c r="AL111" s="92"/>
    </row>
    <row r="112" spans="28:38" x14ac:dyDescent="0.25">
      <c r="AB112" s="89"/>
      <c r="AC112" s="94"/>
      <c r="AD112" s="97"/>
      <c r="AE112" s="92"/>
      <c r="AF112" s="92"/>
      <c r="AG112" s="95"/>
      <c r="AH112" s="92"/>
      <c r="AI112" s="92"/>
      <c r="AJ112" s="92"/>
      <c r="AK112" s="92"/>
      <c r="AL112" s="92"/>
    </row>
    <row r="113" spans="28:38" x14ac:dyDescent="0.25">
      <c r="AB113" s="89"/>
      <c r="AC113" s="94"/>
      <c r="AD113" s="97"/>
      <c r="AE113" s="92"/>
      <c r="AF113" s="92"/>
      <c r="AG113" s="95"/>
      <c r="AH113" s="92"/>
      <c r="AI113" s="92"/>
      <c r="AJ113" s="92"/>
      <c r="AK113" s="92"/>
      <c r="AL113" s="92"/>
    </row>
    <row r="114" spans="28:38" x14ac:dyDescent="0.25">
      <c r="AB114" s="89"/>
      <c r="AC114" s="94"/>
      <c r="AD114" s="97"/>
      <c r="AE114" s="92"/>
      <c r="AF114" s="95"/>
      <c r="AG114" s="95"/>
      <c r="AH114" s="92"/>
      <c r="AI114" s="92"/>
      <c r="AJ114" s="92"/>
      <c r="AK114" s="92"/>
      <c r="AL114" s="92"/>
    </row>
    <row r="115" spans="28:38" x14ac:dyDescent="0.25">
      <c r="AB115" s="89"/>
      <c r="AC115" s="94"/>
      <c r="AD115" s="97"/>
      <c r="AE115" s="92"/>
      <c r="AF115" s="95"/>
      <c r="AG115" s="95"/>
      <c r="AH115" s="92"/>
      <c r="AI115" s="92"/>
      <c r="AJ115" s="92"/>
      <c r="AK115" s="92"/>
      <c r="AL115" s="92"/>
    </row>
    <row r="116" spans="28:38" x14ac:dyDescent="0.25">
      <c r="AB116" s="89"/>
      <c r="AC116" s="94"/>
      <c r="AD116" s="97"/>
      <c r="AE116" s="92"/>
      <c r="AF116" s="95"/>
      <c r="AG116" s="95"/>
      <c r="AH116" s="92"/>
      <c r="AI116" s="92"/>
      <c r="AJ116" s="92"/>
      <c r="AK116" s="92"/>
      <c r="AL116" s="92"/>
    </row>
    <row r="117" spans="28:38" x14ac:dyDescent="0.25">
      <c r="AB117" s="89"/>
      <c r="AC117" s="94"/>
      <c r="AD117" s="97"/>
      <c r="AE117" s="92"/>
      <c r="AF117" s="95"/>
      <c r="AG117" s="95"/>
      <c r="AH117" s="92"/>
      <c r="AI117" s="92"/>
      <c r="AJ117" s="92"/>
      <c r="AK117" s="92"/>
      <c r="AL117" s="92"/>
    </row>
    <row r="118" spans="28:38" x14ac:dyDescent="0.25">
      <c r="AB118" s="89"/>
      <c r="AC118" s="94"/>
      <c r="AD118" s="97"/>
      <c r="AE118" s="92"/>
      <c r="AF118" s="95"/>
      <c r="AG118" s="95"/>
      <c r="AH118" s="92"/>
      <c r="AI118" s="92"/>
      <c r="AJ118" s="92"/>
      <c r="AK118" s="92"/>
      <c r="AL118" s="92"/>
    </row>
    <row r="119" spans="28:38" x14ac:dyDescent="0.25">
      <c r="AB119" s="89"/>
      <c r="AC119" s="94"/>
      <c r="AD119" s="97"/>
      <c r="AE119" s="92"/>
      <c r="AF119" s="95"/>
      <c r="AG119" s="95"/>
      <c r="AH119" s="92"/>
      <c r="AI119" s="92"/>
      <c r="AJ119" s="92"/>
      <c r="AK119" s="92"/>
      <c r="AL119" s="92"/>
    </row>
    <row r="120" spans="28:38" x14ac:dyDescent="0.25">
      <c r="AB120" s="89"/>
      <c r="AC120" s="94"/>
      <c r="AD120" s="97"/>
      <c r="AE120" s="92"/>
      <c r="AF120" s="95"/>
      <c r="AG120" s="95"/>
      <c r="AH120" s="92"/>
      <c r="AI120" s="92"/>
      <c r="AJ120" s="92"/>
      <c r="AK120" s="92"/>
      <c r="AL120" s="92"/>
    </row>
    <row r="121" spans="28:38" x14ac:dyDescent="0.25">
      <c r="AB121" s="89"/>
      <c r="AC121" s="94"/>
      <c r="AD121" s="97"/>
      <c r="AE121" s="92"/>
      <c r="AF121" s="95"/>
      <c r="AG121" s="95"/>
      <c r="AH121" s="92"/>
      <c r="AI121" s="92"/>
      <c r="AJ121" s="92"/>
      <c r="AK121" s="92"/>
      <c r="AL121" s="92"/>
    </row>
    <row r="122" spans="28:38" x14ac:dyDescent="0.25">
      <c r="AB122" s="89"/>
      <c r="AC122" s="94"/>
      <c r="AD122" s="97"/>
      <c r="AE122" s="92"/>
      <c r="AF122" s="95"/>
      <c r="AG122" s="95"/>
      <c r="AH122" s="92"/>
      <c r="AI122" s="92"/>
      <c r="AJ122" s="92"/>
      <c r="AK122" s="92"/>
      <c r="AL122" s="92"/>
    </row>
    <row r="123" spans="28:38" x14ac:dyDescent="0.25">
      <c r="AB123" s="89"/>
      <c r="AC123" s="94"/>
      <c r="AD123" s="97"/>
      <c r="AE123" s="92"/>
      <c r="AF123" s="95"/>
      <c r="AG123" s="95"/>
      <c r="AH123" s="92"/>
      <c r="AI123" s="92"/>
      <c r="AJ123" s="92"/>
      <c r="AK123" s="92"/>
      <c r="AL123" s="92"/>
    </row>
    <row r="124" spans="28:38" x14ac:dyDescent="0.25">
      <c r="AB124" s="89"/>
      <c r="AC124" s="94"/>
      <c r="AD124" s="97"/>
      <c r="AE124" s="92"/>
      <c r="AF124" s="95"/>
      <c r="AG124" s="95"/>
      <c r="AH124" s="92"/>
      <c r="AI124" s="92"/>
      <c r="AJ124" s="92"/>
      <c r="AK124" s="92"/>
      <c r="AL124" s="92"/>
    </row>
    <row r="125" spans="28:38" x14ac:dyDescent="0.25">
      <c r="AB125" s="89"/>
      <c r="AC125" s="94"/>
      <c r="AD125" s="97"/>
      <c r="AE125" s="92"/>
      <c r="AF125" s="95"/>
      <c r="AG125" s="95"/>
      <c r="AH125" s="92"/>
      <c r="AI125" s="92"/>
      <c r="AJ125" s="92"/>
      <c r="AK125" s="92"/>
      <c r="AL125" s="92"/>
    </row>
    <row r="126" spans="28:38" x14ac:dyDescent="0.25">
      <c r="AB126" s="89"/>
      <c r="AC126" s="94"/>
      <c r="AD126" s="97"/>
      <c r="AE126" s="92"/>
      <c r="AF126" s="95"/>
      <c r="AG126" s="95"/>
      <c r="AH126" s="92"/>
      <c r="AI126" s="92"/>
      <c r="AJ126" s="92"/>
      <c r="AK126" s="92"/>
      <c r="AL126" s="92"/>
    </row>
    <row r="127" spans="28:38" x14ac:dyDescent="0.25">
      <c r="AB127" s="89"/>
      <c r="AC127" s="94"/>
      <c r="AD127" s="97"/>
      <c r="AE127" s="92"/>
      <c r="AF127" s="95"/>
      <c r="AG127" s="95"/>
      <c r="AH127" s="92"/>
      <c r="AI127" s="92"/>
      <c r="AJ127" s="92"/>
      <c r="AK127" s="92"/>
      <c r="AL127" s="92"/>
    </row>
    <row r="128" spans="28:38" x14ac:dyDescent="0.25">
      <c r="AB128" s="89"/>
      <c r="AC128" s="94"/>
      <c r="AD128" s="97"/>
      <c r="AE128" s="92"/>
      <c r="AF128" s="95"/>
      <c r="AG128" s="95"/>
      <c r="AH128" s="92"/>
      <c r="AI128" s="92"/>
      <c r="AJ128" s="92"/>
      <c r="AK128" s="92"/>
      <c r="AL128" s="92"/>
    </row>
    <row r="129" spans="28:38" x14ac:dyDescent="0.25">
      <c r="AB129" s="89"/>
      <c r="AC129" s="94"/>
      <c r="AD129" s="97"/>
      <c r="AE129" s="92"/>
      <c r="AF129" s="95"/>
      <c r="AG129" s="95"/>
      <c r="AH129" s="92"/>
      <c r="AI129" s="92"/>
      <c r="AJ129" s="92"/>
      <c r="AK129" s="92"/>
      <c r="AL129" s="92"/>
    </row>
    <row r="130" spans="28:38" x14ac:dyDescent="0.25">
      <c r="AB130" s="89"/>
      <c r="AC130" s="94"/>
      <c r="AD130" s="97"/>
      <c r="AE130" s="92"/>
      <c r="AF130" s="95"/>
      <c r="AG130" s="95"/>
      <c r="AH130" s="92"/>
      <c r="AI130" s="92"/>
      <c r="AJ130" s="92"/>
      <c r="AK130" s="92"/>
      <c r="AL130" s="92"/>
    </row>
    <row r="131" spans="28:38" x14ac:dyDescent="0.25">
      <c r="AB131" s="89"/>
      <c r="AC131" s="94"/>
      <c r="AD131" s="97"/>
      <c r="AE131" s="92"/>
      <c r="AF131" s="95"/>
      <c r="AG131" s="95"/>
      <c r="AH131" s="92"/>
      <c r="AI131" s="92"/>
      <c r="AJ131" s="92"/>
      <c r="AK131" s="92"/>
      <c r="AL131" s="92"/>
    </row>
    <row r="132" spans="28:38" x14ac:dyDescent="0.25">
      <c r="AB132" s="89"/>
      <c r="AC132" s="94"/>
      <c r="AD132" s="97"/>
      <c r="AE132" s="92"/>
      <c r="AF132" s="95"/>
      <c r="AG132" s="95"/>
      <c r="AH132" s="92"/>
      <c r="AI132" s="92"/>
      <c r="AJ132" s="92"/>
      <c r="AK132" s="92"/>
      <c r="AL132" s="92"/>
    </row>
    <row r="133" spans="28:38" x14ac:dyDescent="0.25">
      <c r="AB133" s="85"/>
      <c r="AC133" s="8"/>
      <c r="AD133" s="8"/>
      <c r="AE133" s="96"/>
      <c r="AF133" s="96"/>
      <c r="AG133" s="96"/>
      <c r="AH133" s="96"/>
      <c r="AI133" s="96"/>
      <c r="AJ133" s="96"/>
      <c r="AK133" s="96"/>
      <c r="AL133" s="96"/>
    </row>
    <row r="134" spans="28:38" x14ac:dyDescent="0.25">
      <c r="AB134" s="85"/>
      <c r="AC134" s="8"/>
      <c r="AD134" s="8"/>
      <c r="AE134" s="86"/>
      <c r="AF134" s="86"/>
      <c r="AG134" s="86"/>
      <c r="AH134" s="86"/>
      <c r="AI134" s="86"/>
      <c r="AJ134" s="86"/>
      <c r="AK134" s="86"/>
      <c r="AL134" s="86"/>
    </row>
    <row r="135" spans="28:38" x14ac:dyDescent="0.25">
      <c r="AB135" s="88"/>
      <c r="AC135" s="88"/>
      <c r="AD135" s="88"/>
      <c r="AE135" s="86"/>
      <c r="AF135" s="86"/>
      <c r="AG135" s="86"/>
      <c r="AH135" s="86"/>
      <c r="AI135" s="89"/>
      <c r="AJ135" s="89"/>
      <c r="AK135" s="89"/>
      <c r="AL135" s="89"/>
    </row>
    <row r="136" spans="28:38" x14ac:dyDescent="0.25">
      <c r="AB136" s="90"/>
      <c r="AC136" s="91"/>
      <c r="AD136" s="91"/>
      <c r="AE136" s="92"/>
      <c r="AF136" s="92"/>
      <c r="AG136" s="92"/>
      <c r="AH136" s="92"/>
      <c r="AI136" s="92"/>
      <c r="AJ136" s="92"/>
      <c r="AK136" s="92"/>
      <c r="AL136" s="92"/>
    </row>
    <row r="137" spans="28:38" x14ac:dyDescent="0.25">
      <c r="AB137" s="93"/>
      <c r="AC137" s="94"/>
      <c r="AD137" s="94"/>
      <c r="AE137" s="92"/>
      <c r="AF137" s="95"/>
      <c r="AG137" s="95"/>
      <c r="AH137" s="95"/>
      <c r="AI137" s="95"/>
      <c r="AJ137" s="92"/>
      <c r="AK137" s="95"/>
      <c r="AL137" s="92"/>
    </row>
    <row r="138" spans="28:38" x14ac:dyDescent="0.25">
      <c r="AB138" s="96"/>
      <c r="AC138" s="94"/>
      <c r="AD138" s="94"/>
      <c r="AE138" s="92"/>
      <c r="AF138" s="95"/>
      <c r="AG138" s="95"/>
      <c r="AH138" s="95"/>
      <c r="AI138" s="95"/>
      <c r="AJ138" s="92"/>
      <c r="AK138" s="95"/>
      <c r="AL138" s="92"/>
    </row>
    <row r="139" spans="28:38" x14ac:dyDescent="0.25">
      <c r="AB139" s="96"/>
      <c r="AC139" s="94"/>
      <c r="AD139" s="94"/>
      <c r="AE139" s="92"/>
      <c r="AF139" s="95"/>
      <c r="AG139" s="95"/>
      <c r="AH139" s="92"/>
      <c r="AI139" s="95"/>
      <c r="AJ139" s="92"/>
      <c r="AK139" s="95"/>
      <c r="AL139" s="92"/>
    </row>
    <row r="140" spans="28:38" x14ac:dyDescent="0.25">
      <c r="AB140" s="96"/>
      <c r="AC140" s="94"/>
      <c r="AD140" s="94"/>
      <c r="AE140" s="92"/>
      <c r="AF140" s="95"/>
      <c r="AG140" s="95"/>
      <c r="AH140" s="92"/>
      <c r="AI140" s="95"/>
      <c r="AJ140" s="92"/>
      <c r="AK140" s="95"/>
      <c r="AL140" s="9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de Pozo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 Quijada</dc:creator>
  <cp:lastModifiedBy>Maria de los Angeles Quijada</cp:lastModifiedBy>
  <dcterms:created xsi:type="dcterms:W3CDTF">2015-09-15T21:33:39Z</dcterms:created>
  <dcterms:modified xsi:type="dcterms:W3CDTF">2015-09-15T21:34:29Z</dcterms:modified>
</cp:coreProperties>
</file>